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1 PROYECTOS Y OBRAS\AM273272\AM273272_02\AM273272_02 3 LICITACION\AM273272_02 30 PROYECTO PARA LICITACION\"/>
    </mc:Choice>
  </mc:AlternateContent>
  <bookViews>
    <workbookView xWindow="0" yWindow="0" windowWidth="28380" windowHeight="12525"/>
  </bookViews>
  <sheets>
    <sheet name="Hoja1" sheetId="1" r:id="rId1"/>
    <sheet name="Hoja2" sheetId="2" r:id="rId2"/>
    <sheet name="Hoja3" sheetId="3" r:id="rId3"/>
  </sheet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10" i="1" l="1"/>
  <c r="D709" i="1"/>
  <c r="D708" i="1"/>
  <c r="D707" i="1"/>
  <c r="D706" i="1"/>
  <c r="D705" i="1"/>
  <c r="D704" i="1"/>
  <c r="D703" i="1"/>
  <c r="D702" i="1"/>
  <c r="D701" i="1"/>
  <c r="D700" i="1"/>
  <c r="D699" i="1"/>
  <c r="D698" i="1"/>
  <c r="D697" i="1"/>
  <c r="D696" i="1"/>
  <c r="D695" i="1"/>
  <c r="D694" i="1"/>
  <c r="D693" i="1"/>
  <c r="D692" i="1"/>
  <c r="D691" i="1"/>
  <c r="D690" i="1"/>
  <c r="D689" i="1"/>
  <c r="D688" i="1"/>
  <c r="D687" i="1"/>
  <c r="D686" i="1"/>
  <c r="D685" i="1"/>
  <c r="D684" i="1"/>
  <c r="D683" i="1"/>
  <c r="D682" i="1"/>
  <c r="D681" i="1"/>
  <c r="D680" i="1"/>
  <c r="D679" i="1"/>
  <c r="D678" i="1"/>
  <c r="E676" i="1"/>
  <c r="G674" i="1"/>
  <c r="G672" i="1" s="1"/>
  <c r="G710" i="1" s="1"/>
  <c r="G670" i="1"/>
  <c r="G669" i="1"/>
  <c r="G668" i="1"/>
  <c r="G667" i="1"/>
  <c r="G666" i="1"/>
  <c r="G665" i="1"/>
  <c r="G664" i="1"/>
  <c r="G663" i="1"/>
  <c r="G662" i="1"/>
  <c r="G661" i="1"/>
  <c r="G660" i="1"/>
  <c r="G658" i="1" s="1"/>
  <c r="G709" i="1" s="1"/>
  <c r="G656" i="1"/>
  <c r="G655" i="1"/>
  <c r="G654" i="1"/>
  <c r="G653" i="1"/>
  <c r="G649" i="1" s="1"/>
  <c r="G708" i="1" s="1"/>
  <c r="G652" i="1"/>
  <c r="G651" i="1"/>
  <c r="G647" i="1"/>
  <c r="G646" i="1"/>
  <c r="G644" i="1" s="1"/>
  <c r="G707" i="1" s="1"/>
  <c r="G639" i="1"/>
  <c r="G706" i="1" s="1"/>
  <c r="G642" i="1"/>
  <c r="G641" i="1"/>
  <c r="G635" i="1"/>
  <c r="G705" i="1" s="1"/>
  <c r="G637" i="1"/>
  <c r="G633" i="1"/>
  <c r="G632" i="1"/>
  <c r="G631" i="1"/>
  <c r="G630" i="1"/>
  <c r="G629" i="1"/>
  <c r="G628" i="1"/>
  <c r="G627" i="1"/>
  <c r="G626" i="1"/>
  <c r="G618" i="1" s="1"/>
  <c r="G704" i="1" s="1"/>
  <c r="G625" i="1"/>
  <c r="G624" i="1"/>
  <c r="G623" i="1"/>
  <c r="G622" i="1"/>
  <c r="G621" i="1"/>
  <c r="G620" i="1"/>
  <c r="G616" i="1"/>
  <c r="G615" i="1"/>
  <c r="G614" i="1"/>
  <c r="G613" i="1"/>
  <c r="G612" i="1"/>
  <c r="G611" i="1"/>
  <c r="G610" i="1"/>
  <c r="G609" i="1"/>
  <c r="G608" i="1"/>
  <c r="G607" i="1"/>
  <c r="G606" i="1"/>
  <c r="G605" i="1"/>
  <c r="G604" i="1"/>
  <c r="G603" i="1"/>
  <c r="G602" i="1"/>
  <c r="G601" i="1"/>
  <c r="G600" i="1"/>
  <c r="G599" i="1"/>
  <c r="G598" i="1"/>
  <c r="G597" i="1"/>
  <c r="G596" i="1"/>
  <c r="G595" i="1"/>
  <c r="G594" i="1"/>
  <c r="G593" i="1"/>
  <c r="G592" i="1"/>
  <c r="G591" i="1"/>
  <c r="G590" i="1"/>
  <c r="G589" i="1"/>
  <c r="G588" i="1"/>
  <c r="G587" i="1"/>
  <c r="G586" i="1"/>
  <c r="G585" i="1"/>
  <c r="G584" i="1"/>
  <c r="G583" i="1"/>
  <c r="G582" i="1"/>
  <c r="G581" i="1"/>
  <c r="G580" i="1"/>
  <c r="G579" i="1"/>
  <c r="G578" i="1"/>
  <c r="G577" i="1"/>
  <c r="G576" i="1"/>
  <c r="G575" i="1"/>
  <c r="G574" i="1"/>
  <c r="G573" i="1"/>
  <c r="G572" i="1"/>
  <c r="G571" i="1"/>
  <c r="G570" i="1"/>
  <c r="G569" i="1"/>
  <c r="G568" i="1"/>
  <c r="G567" i="1"/>
  <c r="G566" i="1"/>
  <c r="G565" i="1"/>
  <c r="G564" i="1"/>
  <c r="G563" i="1"/>
  <c r="G562" i="1"/>
  <c r="G561" i="1"/>
  <c r="G560" i="1"/>
  <c r="G559" i="1"/>
  <c r="G558" i="1"/>
  <c r="G557" i="1"/>
  <c r="G556" i="1"/>
  <c r="G555" i="1"/>
  <c r="G554" i="1"/>
  <c r="G553" i="1"/>
  <c r="G551" i="1" s="1"/>
  <c r="G703" i="1" s="1"/>
  <c r="G546" i="1"/>
  <c r="G702" i="1" s="1"/>
  <c r="G549" i="1"/>
  <c r="G548" i="1"/>
  <c r="G544" i="1"/>
  <c r="G543" i="1"/>
  <c r="G542" i="1"/>
  <c r="G541" i="1"/>
  <c r="G540" i="1"/>
  <c r="G539" i="1"/>
  <c r="G538" i="1"/>
  <c r="G537" i="1"/>
  <c r="G535" i="1" s="1"/>
  <c r="G531" i="1"/>
  <c r="G530" i="1"/>
  <c r="G529" i="1"/>
  <c r="G528" i="1"/>
  <c r="G527" i="1"/>
  <c r="G526" i="1"/>
  <c r="G525" i="1"/>
  <c r="G524" i="1"/>
  <c r="G522" i="1" s="1"/>
  <c r="G700" i="1" s="1"/>
  <c r="G520" i="1"/>
  <c r="G519" i="1"/>
  <c r="G517" i="1" s="1"/>
  <c r="G699" i="1" s="1"/>
  <c r="G515" i="1"/>
  <c r="G514" i="1"/>
  <c r="G511" i="1" s="1"/>
  <c r="G698" i="1" s="1"/>
  <c r="G513" i="1"/>
  <c r="G509" i="1"/>
  <c r="G508" i="1"/>
  <c r="G507" i="1"/>
  <c r="G506" i="1"/>
  <c r="G505" i="1"/>
  <c r="G504" i="1"/>
  <c r="G503" i="1"/>
  <c r="G502" i="1"/>
  <c r="G501" i="1"/>
  <c r="G500" i="1"/>
  <c r="G499" i="1"/>
  <c r="G498" i="1"/>
  <c r="G497" i="1"/>
  <c r="G496" i="1"/>
  <c r="G495" i="1"/>
  <c r="G494" i="1"/>
  <c r="G493" i="1"/>
  <c r="G492" i="1"/>
  <c r="G491" i="1"/>
  <c r="G490" i="1"/>
  <c r="G489" i="1"/>
  <c r="G488" i="1"/>
  <c r="G487" i="1"/>
  <c r="G486" i="1"/>
  <c r="G485" i="1"/>
  <c r="G484" i="1"/>
  <c r="G483" i="1"/>
  <c r="G482" i="1"/>
  <c r="G481" i="1"/>
  <c r="G480" i="1"/>
  <c r="G479" i="1"/>
  <c r="G478" i="1"/>
  <c r="G477" i="1"/>
  <c r="G476" i="1"/>
  <c r="G475" i="1"/>
  <c r="G474" i="1"/>
  <c r="G473" i="1"/>
  <c r="G472" i="1"/>
  <c r="G471" i="1"/>
  <c r="G470" i="1"/>
  <c r="G469" i="1"/>
  <c r="G468" i="1"/>
  <c r="G466" i="1" s="1"/>
  <c r="G697" i="1" s="1"/>
  <c r="G464" i="1"/>
  <c r="G463" i="1"/>
  <c r="G462" i="1"/>
  <c r="G461" i="1"/>
  <c r="G460" i="1"/>
  <c r="G459" i="1"/>
  <c r="G458" i="1"/>
  <c r="G457" i="1"/>
  <c r="G456" i="1"/>
  <c r="G455" i="1"/>
  <c r="G454" i="1"/>
  <c r="G453" i="1"/>
  <c r="G452" i="1"/>
  <c r="G451" i="1"/>
  <c r="G450" i="1"/>
  <c r="G449" i="1"/>
  <c r="G443" i="1" s="1"/>
  <c r="G448" i="1"/>
  <c r="G447" i="1"/>
  <c r="G446" i="1"/>
  <c r="G445" i="1"/>
  <c r="G437" i="1"/>
  <c r="G436" i="1"/>
  <c r="G435" i="1"/>
  <c r="G434" i="1"/>
  <c r="G433" i="1"/>
  <c r="G432" i="1"/>
  <c r="G431" i="1"/>
  <c r="G430" i="1"/>
  <c r="G429" i="1"/>
  <c r="G428" i="1"/>
  <c r="G427" i="1"/>
  <c r="G426" i="1"/>
  <c r="G421" i="1" s="1"/>
  <c r="G695" i="1" s="1"/>
  <c r="G425" i="1"/>
  <c r="G424" i="1"/>
  <c r="G423" i="1"/>
  <c r="G419" i="1"/>
  <c r="G418" i="1"/>
  <c r="G417" i="1"/>
  <c r="G416" i="1"/>
  <c r="G415" i="1"/>
  <c r="G414" i="1"/>
  <c r="G413" i="1"/>
  <c r="G412" i="1"/>
  <c r="G411" i="1"/>
  <c r="G410" i="1"/>
  <c r="G409" i="1"/>
  <c r="G408" i="1"/>
  <c r="G407" i="1"/>
  <c r="G406" i="1"/>
  <c r="G405" i="1"/>
  <c r="G404" i="1"/>
  <c r="G403" i="1"/>
  <c r="G402" i="1"/>
  <c r="G401" i="1"/>
  <c r="G400" i="1"/>
  <c r="G399" i="1"/>
  <c r="G398" i="1"/>
  <c r="G397" i="1"/>
  <c r="G396" i="1"/>
  <c r="G395" i="1"/>
  <c r="G394" i="1"/>
  <c r="G393" i="1"/>
  <c r="G392" i="1"/>
  <c r="G391" i="1"/>
  <c r="G389" i="1" s="1"/>
  <c r="G694" i="1" s="1"/>
  <c r="G387" i="1"/>
  <c r="G386" i="1"/>
  <c r="G385" i="1"/>
  <c r="G384" i="1"/>
  <c r="G383" i="1"/>
  <c r="G382" i="1"/>
  <c r="G381" i="1"/>
  <c r="G380" i="1"/>
  <c r="G379" i="1"/>
  <c r="G378" i="1"/>
  <c r="G377" i="1"/>
  <c r="G376" i="1"/>
  <c r="G374" i="1" s="1"/>
  <c r="G693" i="1" s="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5" i="1" s="1"/>
  <c r="G692" i="1" s="1"/>
  <c r="G343" i="1"/>
  <c r="G342" i="1"/>
  <c r="G341" i="1"/>
  <c r="G340" i="1"/>
  <c r="G339" i="1"/>
  <c r="G338" i="1"/>
  <c r="G337" i="1"/>
  <c r="G336" i="1"/>
  <c r="G335" i="1"/>
  <c r="G334" i="1"/>
  <c r="G333" i="1"/>
  <c r="G332" i="1"/>
  <c r="G331" i="1"/>
  <c r="G330" i="1"/>
  <c r="G329" i="1"/>
  <c r="G328" i="1"/>
  <c r="G327" i="1"/>
  <c r="G326" i="1"/>
  <c r="G324" i="1" s="1"/>
  <c r="G691" i="1" s="1"/>
  <c r="G322" i="1"/>
  <c r="G321" i="1"/>
  <c r="G320" i="1"/>
  <c r="G319" i="1"/>
  <c r="G318" i="1"/>
  <c r="G317" i="1"/>
  <c r="G316" i="1"/>
  <c r="G315" i="1"/>
  <c r="G314" i="1"/>
  <c r="G313" i="1"/>
  <c r="G312" i="1"/>
  <c r="G311" i="1"/>
  <c r="G309" i="1" s="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7" i="1" s="1"/>
  <c r="G689" i="1" s="1"/>
  <c r="G275" i="1"/>
  <c r="G274" i="1"/>
  <c r="G273" i="1"/>
  <c r="G272" i="1"/>
  <c r="G271" i="1"/>
  <c r="G270" i="1"/>
  <c r="G269" i="1"/>
  <c r="G268" i="1"/>
  <c r="G267" i="1"/>
  <c r="G265" i="1" s="1"/>
  <c r="G261" i="1"/>
  <c r="G260" i="1"/>
  <c r="G259" i="1"/>
  <c r="G258" i="1"/>
  <c r="G257" i="1"/>
  <c r="G256" i="1"/>
  <c r="G255" i="1"/>
  <c r="G254" i="1"/>
  <c r="G253" i="1"/>
  <c r="G252" i="1"/>
  <c r="G251" i="1"/>
  <c r="G250" i="1"/>
  <c r="G249" i="1"/>
  <c r="G248" i="1"/>
  <c r="G247" i="1"/>
  <c r="G246" i="1"/>
  <c r="G245" i="1"/>
  <c r="G244" i="1"/>
  <c r="G243" i="1"/>
  <c r="G242" i="1"/>
  <c r="G240" i="1" s="1"/>
  <c r="G687" i="1" s="1"/>
  <c r="G238" i="1"/>
  <c r="G237" i="1"/>
  <c r="G236" i="1"/>
  <c r="G235" i="1"/>
  <c r="G234" i="1"/>
  <c r="G233" i="1"/>
  <c r="G232" i="1"/>
  <c r="G231" i="1"/>
  <c r="G230" i="1"/>
  <c r="G229" i="1"/>
  <c r="G228" i="1"/>
  <c r="G227" i="1"/>
  <c r="G226" i="1"/>
  <c r="G225" i="1"/>
  <c r="G224" i="1"/>
  <c r="G223" i="1"/>
  <c r="G222" i="1"/>
  <c r="G221" i="1"/>
  <c r="G220" i="1"/>
  <c r="G219" i="1"/>
  <c r="G218" i="1"/>
  <c r="G217" i="1"/>
  <c r="G216" i="1"/>
  <c r="G215" i="1"/>
  <c r="G213" i="1" s="1"/>
  <c r="G686" i="1" s="1"/>
  <c r="G211" i="1"/>
  <c r="G210" i="1"/>
  <c r="G209" i="1"/>
  <c r="G208" i="1"/>
  <c r="G207" i="1"/>
  <c r="G206" i="1"/>
  <c r="G205" i="1"/>
  <c r="G204" i="1"/>
  <c r="G203" i="1"/>
  <c r="G202" i="1"/>
  <c r="G201" i="1"/>
  <c r="G200" i="1"/>
  <c r="G199" i="1"/>
  <c r="G198" i="1"/>
  <c r="G197" i="1"/>
  <c r="G196" i="1"/>
  <c r="G195" i="1"/>
  <c r="G194" i="1"/>
  <c r="G193" i="1"/>
  <c r="G192" i="1"/>
  <c r="G191" i="1"/>
  <c r="G189" i="1" s="1"/>
  <c r="G685" i="1" s="1"/>
  <c r="G187" i="1"/>
  <c r="G186" i="1"/>
  <c r="G185" i="1"/>
  <c r="G184" i="1"/>
  <c r="G183" i="1"/>
  <c r="G182" i="1"/>
  <c r="G181" i="1"/>
  <c r="G180" i="1"/>
  <c r="G179" i="1"/>
  <c r="G178" i="1"/>
  <c r="G177" i="1"/>
  <c r="G176" i="1"/>
  <c r="G175" i="1"/>
  <c r="G174" i="1"/>
  <c r="G173" i="1"/>
  <c r="G172" i="1"/>
  <c r="G171" i="1"/>
  <c r="G170" i="1"/>
  <c r="G169" i="1"/>
  <c r="G168" i="1"/>
  <c r="G167" i="1"/>
  <c r="G166" i="1"/>
  <c r="G164" i="1" s="1"/>
  <c r="G684" i="1" s="1"/>
  <c r="G162" i="1"/>
  <c r="G161" i="1"/>
  <c r="G160" i="1"/>
  <c r="G159" i="1"/>
  <c r="G158" i="1"/>
  <c r="G157" i="1"/>
  <c r="G156" i="1"/>
  <c r="G155" i="1"/>
  <c r="G139" i="1" s="1"/>
  <c r="G683" i="1" s="1"/>
  <c r="G154" i="1"/>
  <c r="G153" i="1"/>
  <c r="G152" i="1"/>
  <c r="G151" i="1"/>
  <c r="G150" i="1"/>
  <c r="G149" i="1"/>
  <c r="G148" i="1"/>
  <c r="G147" i="1"/>
  <c r="G146" i="1"/>
  <c r="G145" i="1"/>
  <c r="G144" i="1"/>
  <c r="G143" i="1"/>
  <c r="G142" i="1"/>
  <c r="G141" i="1"/>
  <c r="G137" i="1"/>
  <c r="G136" i="1"/>
  <c r="G135" i="1"/>
  <c r="G134" i="1"/>
  <c r="G133" i="1"/>
  <c r="G132" i="1"/>
  <c r="G131" i="1"/>
  <c r="G130" i="1"/>
  <c r="G129" i="1"/>
  <c r="G128" i="1"/>
  <c r="G127" i="1"/>
  <c r="G126" i="1"/>
  <c r="G125" i="1"/>
  <c r="G124" i="1"/>
  <c r="G123" i="1"/>
  <c r="G122" i="1"/>
  <c r="G121" i="1"/>
  <c r="G120" i="1"/>
  <c r="G119" i="1"/>
  <c r="G118" i="1"/>
  <c r="G115" i="1" s="1"/>
  <c r="G682" i="1" s="1"/>
  <c r="G117" i="1"/>
  <c r="G113" i="1"/>
  <c r="G112" i="1"/>
  <c r="G111" i="1"/>
  <c r="G110" i="1"/>
  <c r="G109" i="1"/>
  <c r="G108" i="1"/>
  <c r="G107" i="1"/>
  <c r="G106" i="1"/>
  <c r="G105" i="1"/>
  <c r="G104" i="1"/>
  <c r="G103" i="1"/>
  <c r="G102" i="1"/>
  <c r="G101" i="1"/>
  <c r="G100" i="1"/>
  <c r="G99" i="1"/>
  <c r="G98" i="1"/>
  <c r="G97" i="1"/>
  <c r="G96" i="1"/>
  <c r="G95" i="1"/>
  <c r="G94" i="1"/>
  <c r="G93" i="1"/>
  <c r="G91" i="1" s="1"/>
  <c r="G681" i="1" s="1"/>
  <c r="G89" i="1"/>
  <c r="G88" i="1"/>
  <c r="G87" i="1"/>
  <c r="G86" i="1"/>
  <c r="G85" i="1"/>
  <c r="G84" i="1"/>
  <c r="G83" i="1"/>
  <c r="G82" i="1"/>
  <c r="G81" i="1"/>
  <c r="G80" i="1"/>
  <c r="G79" i="1"/>
  <c r="G78" i="1"/>
  <c r="G77" i="1"/>
  <c r="G76" i="1"/>
  <c r="G75" i="1"/>
  <c r="G74" i="1"/>
  <c r="G73" i="1"/>
  <c r="G72" i="1"/>
  <c r="G71" i="1"/>
  <c r="G70" i="1"/>
  <c r="G69" i="1"/>
  <c r="G68" i="1"/>
  <c r="G66" i="1" s="1"/>
  <c r="G680" i="1" s="1"/>
  <c r="G64" i="1"/>
  <c r="G63" i="1"/>
  <c r="G62" i="1"/>
  <c r="G61" i="1"/>
  <c r="G60" i="1"/>
  <c r="G59" i="1"/>
  <c r="G58" i="1"/>
  <c r="G57" i="1"/>
  <c r="G56" i="1"/>
  <c r="G55" i="1"/>
  <c r="G54" i="1"/>
  <c r="G53" i="1"/>
  <c r="G52" i="1"/>
  <c r="G51" i="1"/>
  <c r="G50" i="1"/>
  <c r="G49" i="1"/>
  <c r="G48" i="1"/>
  <c r="G47" i="1"/>
  <c r="G46" i="1"/>
  <c r="G45" i="1"/>
  <c r="G44" i="1"/>
  <c r="G43" i="1"/>
  <c r="G41" i="1" s="1"/>
  <c r="G37" i="1"/>
  <c r="G36" i="1"/>
  <c r="G35" i="1"/>
  <c r="G34" i="1"/>
  <c r="G33" i="1"/>
  <c r="G32" i="1"/>
  <c r="G31" i="1"/>
  <c r="G30" i="1"/>
  <c r="G29" i="1"/>
  <c r="G28" i="1"/>
  <c r="G27" i="1"/>
  <c r="G26" i="1"/>
  <c r="G25" i="1"/>
  <c r="G24" i="1"/>
  <c r="G23" i="1"/>
  <c r="G22" i="1"/>
  <c r="G21" i="1"/>
  <c r="G20" i="1"/>
  <c r="G19" i="1"/>
  <c r="G18" i="1"/>
  <c r="G17" i="1"/>
  <c r="G16" i="1"/>
  <c r="G15" i="1"/>
  <c r="G14" i="1"/>
  <c r="G13" i="1"/>
  <c r="G12" i="1"/>
  <c r="G9" i="1" s="1"/>
  <c r="G11" i="1"/>
  <c r="G690" i="1" l="1"/>
  <c r="G307" i="1"/>
  <c r="G678" i="1"/>
  <c r="G679" i="1"/>
  <c r="G39" i="1"/>
  <c r="G7" i="1" s="1"/>
  <c r="G5" i="1" s="1"/>
  <c r="G533" i="1"/>
  <c r="G701" i="1"/>
  <c r="G696" i="1"/>
  <c r="G441" i="1"/>
  <c r="G439" i="1" s="1"/>
  <c r="G688" i="1"/>
  <c r="G263" i="1"/>
</calcChain>
</file>

<file path=xl/sharedStrings.xml><?xml version="1.0" encoding="utf-8"?>
<sst xmlns="http://schemas.openxmlformats.org/spreadsheetml/2006/main" count="2365" uniqueCount="1243">
  <si>
    <t>AM273272_02 Abastecimiento a Usi</t>
  </si>
  <si>
    <t>NºOrden</t>
  </si>
  <si>
    <t>Código</t>
  </si>
  <si>
    <t>Uds.</t>
  </si>
  <si>
    <t>Descripción</t>
  </si>
  <si>
    <t>Cantidad</t>
  </si>
  <si>
    <t>Precio</t>
  </si>
  <si>
    <t>Importe</t>
  </si>
  <si>
    <t>1</t>
  </si>
  <si>
    <t>CONDUCCIONES</t>
  </si>
  <si>
    <t>1.1</t>
  </si>
  <si>
    <t>CONDUCCIÓN 1.1</t>
  </si>
  <si>
    <t>1.1.1</t>
  </si>
  <si>
    <t>UEXE010</t>
  </si>
  <si>
    <t>m3</t>
  </si>
  <si>
    <t>Despeje, desbroce y retirada de una capa vegetal de espesor indicado en planos, con medios mecánicos, incluido el acopio seleccionado de la misma para su posterior restitución, la retirada de productos o subproductos agrícolas o forestales, muros, cierres y vallas existentes. Incluye la carga a camión y descarga del mismo en acopio. No incluye transporte a vertedero ni canon de vertido.</t>
  </si>
  <si>
    <t>1.1.2</t>
  </si>
  <si>
    <t>UEXE01a</t>
  </si>
  <si>
    <t>Despeje y desbroce zona boscosa para permitir el paso de maquinaria, incluso poda y retirada de productos o subproductos agrícolas o forestales. Incluye la carga a camión y descarga del mismo en acopio. No incluye transporte a vertedero ni canon de vertido.</t>
  </si>
  <si>
    <t>1.1.3</t>
  </si>
  <si>
    <t>UCAGV0120</t>
  </si>
  <si>
    <t>m</t>
  </si>
  <si>
    <t>Retirada y reposición de cerramiento de alambre de espino, en iguales condiciones a las que se encontraba antes de su retirada, incluso p.p de reposición de materiales, totalmente terminado, herramientas y demás medios axiliares.</t>
  </si>
  <si>
    <t>1.1.4</t>
  </si>
  <si>
    <t>UEXE020</t>
  </si>
  <si>
    <t>Ud</t>
  </si>
  <si>
    <t>Tala de árbol de cualquier porte, mediante corte, retirada de tocón y ramaje, incluso carga y transporte a lugar de acopio, herramientas y demás medios auxiliares de obra.</t>
  </si>
  <si>
    <t>1.1.5</t>
  </si>
  <si>
    <t>UEXEZ.aba</t>
  </si>
  <si>
    <t>Excavación en zanjas y pozos de registro en tierras a cualquier profundidad, por medios mecánicos, con extracción de tierras a los bordes, acopio seleccionado de la tierra vegetal existente y de los productos de la excavación para su posterior restitución en rellenos seleccionados diferenciados,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vertedero. No incluye transporte a vertedero ni canon de vertido.</t>
  </si>
  <si>
    <t>1.1.6</t>
  </si>
  <si>
    <t>UEXEZ.cbaa</t>
  </si>
  <si>
    <t>Excavación en zanjas, arquetas y pozos de registro en roca dura a cualquier profundidad, por medios mecánicos, con extracción de tierras a los bordes, acopio seleccionado de la tierra vegetal existente y de los productos de la excavación para su posterior restitución en rellenos seleccionados diferenciados, en zona rural (con I&lt;2.500 hab/km²),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 los residuos en vertedero. No incluye transporte a vertedero ni canon de vertido.</t>
  </si>
  <si>
    <t>1.1.7</t>
  </si>
  <si>
    <t>UEXRZGbbc</t>
  </si>
  <si>
    <t>Relleno con material granular, tamaño 3-5 mm. máximo, en zanjas, en cama y protección de tuberías, incluso acopios, carga y transporte, extendido en zanja, refino de coronación y taludes, incluida p.p. de relleno de arena de protección de cable en zanja conjunta,  herramientas y medios auxiliares, totalmente colocada</t>
  </si>
  <si>
    <t>1.1.8</t>
  </si>
  <si>
    <t>UEXRZSa</t>
  </si>
  <si>
    <t>Relleno seleccionado con tierras procedentes de la excavación o préstamo, en zanjas, incluso carga y transporte, extendido en zanja en tongadas horizontales de 30 cm. de espesor máximo, humectación, compactación vibratoria por medios mecánicos, hasta alcanzar el 95% del Próctor Modificado,  refino de coronación y taludes, herramientas y medios auxiliares.</t>
  </si>
  <si>
    <t>1.1.9</t>
  </si>
  <si>
    <t>UEXV005</t>
  </si>
  <si>
    <t>Reposición de capa de tierra vegetal en terreno rural, realizando el relleno de la última capa con la tierra vegetal retirada previamente en la excavación y adecuamiento al laboreo mediante ripado y retirada de piedras que lo dificulten, refino de coronación y taludes, herramientas y medios auxiliares.</t>
  </si>
  <si>
    <t>1.1.10</t>
  </si>
  <si>
    <t>UEXEE010</t>
  </si>
  <si>
    <t>m2</t>
  </si>
  <si>
    <t>Entibación cuajada a doble cara, mediante hincado por gravedad en avance de excavación de placas autorresistentes revestidas en acero, dotadas para su sujeción con elementos metálicos articulados y extensibles mediante sistema hidráulico, hasta 4.0 m. de profundidad, previa aprobación del modelo a utilizar por la Dirección de obra, incluso incrementos de costes de excavaciones y rellenos,  p.p. de grúa para su manejo y retirada, soportes, elementos metálicos extensibles, p.p. de utilización de tablestacas especiales en el cruce de infraestructuras o servicios afectados y en cierres frontales, colocación y posterior recuperación, herramientas y medios auxiliares.</t>
  </si>
  <si>
    <t>1.1.11</t>
  </si>
  <si>
    <t>UEXD0130</t>
  </si>
  <si>
    <t>Demolición de pavimento existente de hormigón en masa o armado de 15/25 cms o de acera., incluso corte de bordes mediante disco radial, carga sobre camión, herramientas y demás medios auxiliares. No incluye transporte a vertedero ni canon de vertido.</t>
  </si>
  <si>
    <t>1.1.12</t>
  </si>
  <si>
    <t>UPAFVXbbbdc</t>
  </si>
  <si>
    <t>Firme con mezcla bituminosa en caliente, con M.B.C. AC 16 surf 50/70 S (S-12) calizo de 7 cms en capa intermedia y M.B.C. AC 16 surf 50/70 D (D-12) ofítica de 5 cms en capa de rodadura, según Norma 6.1.IC de la Instrucción de Carreteras vigente, incluso riegos asfálticos, extendido, compactación, herramientas y demás medios auxiliares</t>
  </si>
  <si>
    <t>1.1.13</t>
  </si>
  <si>
    <t>UPAFH025</t>
  </si>
  <si>
    <t>Pavimento de hormigón HF-3,5 en viales, con 18 cm de espesor mínimo, comprendiendo formación de peraltes, encofrados y desencofrados necesarios, vibrado en espesor con aguja, extendido con regla vibratoria, talochado y acabado de superficie con barrido o espigado,  incluso p.p. de juntas de retracción  transversales, producto de curado superficial, totalmente terminado, herramientas y demás medios auxiliares.</t>
  </si>
  <si>
    <t>1.1.14</t>
  </si>
  <si>
    <t>USEH020</t>
  </si>
  <si>
    <t>Superfície realmente pintada, en conjuntos de pasos de cebra o conjuntos de anagramas, textos o dibujos no lineales, de cualquier tipo o color, con pintura reflectante y microesferas de vidrio, de tipo 2, con máquina autopropulsada.</t>
  </si>
  <si>
    <t>1.1.15</t>
  </si>
  <si>
    <t>UEXEC005</t>
  </si>
  <si>
    <t>Cruce de canalización de proyecto con otros servicios afectados, incluyendo todos los trabajos necesarios para su localización, la pérdida de rendimiento de excavación, adecuación de la entibación, relleno y colocación de la tubería, su desvío, apuntalamiento y estabilización o adecuación a la necesidad de la obra y su reposición final, incluyendo todos los materiales necesarios, piezas especiales, gestiones con la compañías, etc., hasta la correcta ejecución de la unidad.</t>
  </si>
  <si>
    <t>1.1.16</t>
  </si>
  <si>
    <t>UABF2.aaba1</t>
  </si>
  <si>
    <t>Caja de contador, modelo homologado, para acometida domiciliaria de abastecimiento de 1", incluso contador antihielo de ø13 mm, valvulería, piezas especiales y pequeño piecerio de acuerdo a la Normativa, recibido en base y con zuncho perimetral de hormigón HNE-15 de 20 cm, encofrado, protección de entradas a la caja con limitadores-centradores giratorios sobre su eje y cierre de poliestireno expandido, retirada y puenteado de contador interior existente, localización y preparación para conexión con tubería actual, totalmente colocada y puesta en servicio, herramientas y demás medios auxiliares.</t>
  </si>
  <si>
    <t>1.1.17</t>
  </si>
  <si>
    <t>UEXRZFaab</t>
  </si>
  <si>
    <t>Relleno con todo-uno, de tamaño máximo 60 mm, en zanjas y pozos, incluso carga y transporte, extendido en zanja en tongadas horizontales de 30 cm. de espesor máximo, humectación, compactación vibratoria por medios mecánicos, hasta alcanzar el 98% del Próctor Modificado, refino de coronación y taludes, herramientas y medios auxiliares.</t>
  </si>
  <si>
    <t>1.1.18</t>
  </si>
  <si>
    <t>UPAFCZac</t>
  </si>
  <si>
    <t>Base con material granular (huso ZA 0/20 ó 0/32), procedente de machaqueo de piedra caliza,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</si>
  <si>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1.1.19</t>
  </si>
  <si>
    <t>UPAFCSac</t>
  </si>
  <si>
    <t>Subbase con material granular , Todouno de 2ª (T máx. 60 mm), procedente de machaqueo de piedra caliza,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</si>
  <si>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1.1.20</t>
  </si>
  <si>
    <t>UABORPca</t>
  </si>
  <si>
    <t>Hormigón HM-20/P/19/I en asientos, recalces, protección de tuberías, cunas, contrarrestos, incluso fabricación,  transporte, colocación  y puesta en obra, consolidación por vibración, curado, p.p. de encofrado y juntas de construcción, herramientas y demás medios auxiliares.</t>
  </si>
  <si>
    <t>1.1.21</t>
  </si>
  <si>
    <t>UEXSE.bab</t>
  </si>
  <si>
    <t>Escollera de piedra caliza con dimensiones similares a 50 x 50 cms. en cimentación y alzado hasta coronación, incluso carga, transporte, colocación, con una densidad de escollera no inferior a 1,9 Tn/m3, superficie regular en el frente de alzado visto, p.p. de excavación para cimentación, totalmente terminada, herramientas y demás medios auxiliares.</t>
  </si>
  <si>
    <t>1.1.22</t>
  </si>
  <si>
    <t>UABCU.aabaa</t>
  </si>
  <si>
    <t>Tubería de fundición nodular de DN 100 mm., clase de espesor K9, con junta automática flexible standard, revestida interiormente con mortero, con revestimiento exterior reforzado (capa de Zn/Aluminio 85%/15% (400gr/m2) + pintura acrílica espesor &gt;70 µm), fabricada de acuerdo con la Norma UNE-EN 545, incluso transporte a pie de obra, cinta de señalización, colocación en zanja, p.p. de piezas especiales, pruebas, desinfección con Cloro, herramientas y medios auxiliares.</t>
  </si>
  <si>
    <t>1.1.23</t>
  </si>
  <si>
    <t>UABCU.cabaa</t>
  </si>
  <si>
    <t>Tubería de fundición nodular STD Ve de DN 100 mm., clase de presión C100, con junta acerrojada universal standard Ve, revestida interiormente con mortero, con revestimiento exterior reforzado (capa de Zn/Aluminio 85%/15% (400gr/m2) + pintura acrílica espesor &gt;70 µm), fabricada de acuerdo con la Norma UNE-EN 545, incluso transporte a pie de obra, cinta de señalización, colocación en zanja, p.p. de piezas especiales, pruebas, desinfección con Cloro, herramientas y medios auxiliares y de seguridad.</t>
  </si>
  <si>
    <t>1.1.24</t>
  </si>
  <si>
    <t>UABCP.cebb</t>
  </si>
  <si>
    <t>Tubería de diámetro ext. 50 mm. (int. 1 1/2"), de polietileno de Alta Densidad PE-100, para 16 atmósferas de presión de trabajo, fabricada según normas UNE-EN 12201, en posesión de la Marca de producto certificado, incluso transporte a pie de obra, p.p. de piezas especiales, colocación en zanja, prueba de presión y desinfección con cloro, herramientas y medios auxiliares.</t>
  </si>
  <si>
    <t>1.1.25</t>
  </si>
  <si>
    <t>UABDFCaca</t>
  </si>
  <si>
    <t>Codo de fundición nodular a enchufe de DN 100 mm (90º,45º,22º,11º), con revestimiento exterior e interior con cincado y capa de acabado con pintura epoxi, incluso juntas expres equipadas, transporte a pie de obra, colocación en zanja, pruebas, herramientas y medios auxiliares.</t>
  </si>
  <si>
    <t>1.1.26</t>
  </si>
  <si>
    <t>UABOR071</t>
  </si>
  <si>
    <t>Contrarresto de hormigón HA-25 armado con acero B500S (N/mm2), en codos y piezas especiales de tuberías de F.N. ø 100 mm y ø 150 mm , de acuerdo a las formas y detalles definidos en planos, incluso encofrado  y desencofrado, apuntalamiento, sobreexcavación en todo tipo de terreno, incluso roca, relleno compactado, totalmente terminado y puesto en servicio, herramientas y demás medios auxiliares.</t>
  </si>
  <si>
    <t>1.1.27</t>
  </si>
  <si>
    <t>PAJ005</t>
  </si>
  <si>
    <t xml:space="preserve">Partida alzada a justificar para actuaciones de acabado, terminación y corrección medioambiental en zonas singulares, incluyendo posibles materiales, mano de obra y medios auxiliares._x000D_
</t>
  </si>
  <si>
    <t>1.2</t>
  </si>
  <si>
    <t>OBRAS DE FÁBRICA Y ARQUETAS</t>
  </si>
  <si>
    <t>1.2.1</t>
  </si>
  <si>
    <t>DESAGÜE D01</t>
  </si>
  <si>
    <t>1.2.1.1</t>
  </si>
  <si>
    <t>UEXEC.a</t>
  </si>
  <si>
    <t>Excavación para emplazamiento de cimentaciones o pequeñas obras de fábrica en tierras, reperfilado y compactación de la superficie excavada hasta el 100% del Proctor Modificado, refino, entibación, agotamiento, acopio seleccionado de la tierra vegetal existente y de los productos de la excavación para su posterior reutilización o transporte a acopio intermedio, incluso herramientas y demás medios auxiliares.</t>
  </si>
  <si>
    <t>1.2.1.2</t>
  </si>
  <si>
    <t>UEXRZGbab</t>
  </si>
  <si>
    <t>Relleno con material granular, tamaño 3-5 mm. máximo, en zanjas, en cama y protección de tuberías, incluso carga y transporte, extendido en zanja, refino de coronación y taludes, herramientas y medios auxiliares.</t>
  </si>
  <si>
    <t>1.2.1.3</t>
  </si>
  <si>
    <t>UEXRM.aa</t>
  </si>
  <si>
    <t>Relleno seleccionado con tierras procedentes de la propia excavación o de préstamos, en trasdós de muros de obras de fábrica, exento de piedras mayores de 5 cm., incluso carga y transporte, extendido en capas, humectación, agotamiento y compactación en capas horizontales no superiores a 30 cm, hasta alcanzar el 95% del Proctor Modificado, totalmente terminado, herramientas y demás medios auxiliares.</t>
  </si>
  <si>
    <t>1.2.1.4</t>
  </si>
  <si>
    <t>UESEHLaac</t>
  </si>
  <si>
    <t>Hormigón de limpieza HL-150, con árido de tamaño máximo 20 mm. y consistencia  seca-plástica, en presoleras, incluso fabricación, transporte, colocación y puesta en obra, consolidación vibratoria por medios mecánicos, curado posterior durante al menos 4 días, herramientas y medios auxiliares.</t>
  </si>
  <si>
    <t>1.2.1.5</t>
  </si>
  <si>
    <t>UESEE.bba</t>
  </si>
  <si>
    <t>Encofrado recto visto, en paramentos de hormigón de &lt; 3 m. de altura media, realizado con tableros fenólicos de 27 mm de grueso, sobre soporte-armazón de madera, incluso durmientes, acodalamientos, pies derechos, elementos mecanizados de sujeción y anclaje, rascado y limpieza del hormigón acabado, desencofrado, herramientas y medios auxiliares.</t>
  </si>
  <si>
    <t>1.2.1.6</t>
  </si>
  <si>
    <t>UESEHA.abac</t>
  </si>
  <si>
    <t>Hormigón armado HA-25/B/20/IIa en soleras, alzados y losas de obras de fabrica, incluso fabricación, transporte, vertido manual, colocación y puesta en obra, consolidación vibratoria por medios mecánicos, curado posterior durante al menos 4 días, p.p. de encofrado de juntas de construcción/retracción y de dilatación, herramientas y medios auxiliares.</t>
  </si>
  <si>
    <t>1.2.1.7</t>
  </si>
  <si>
    <t>UESEM.ebb</t>
  </si>
  <si>
    <t>Mallazo electrosoldado B 500 S formado por redondos ø10 mm. en cuadrícula de 15x15 cms., en posesión de sello de calidad, incluso p.p. de despuntes, desperdicios, solapes, esperas, separadores, totalmente colocado.</t>
  </si>
  <si>
    <t>1.2.1.8</t>
  </si>
  <si>
    <t>UESEM.fbb</t>
  </si>
  <si>
    <t>Mallazo electrosoldado B 500 S formado por redondos ø12 mm. en cuadrícula de 15x15 cms., en posesión de sello de calidad, incluso p.p. de despuntes, desperdicios, solapes, esperas, separadores, totalmente colocado.</t>
  </si>
  <si>
    <t>1.2.1.9</t>
  </si>
  <si>
    <t>UALINSBbbb</t>
  </si>
  <si>
    <t>Junta de estanquidad para la utilización en juntas de estructuras de hormigón (de dilatación, retracción o construcción), con bateaguas de PVC de colocación central o externa, tipo Supercast de Fosroc o similar de iguales características técnicas, de 25 cm de anchura, apta para su uso en contacto con agua potable. Incluso p.p. de piezas especiales, amarres, soldaduras y sujeciones. Totalmente terminada, herramientas y demás medios auxiliares.</t>
  </si>
  <si>
    <t>1.2.1.10</t>
  </si>
  <si>
    <t>UALINSUba</t>
  </si>
  <si>
    <t>Sellado de juntas de dilatación mediante formación de roza de 1.5 cm en una profundidad mínima de 1 cm, con limpieza e imprimación previa de bordes con resina epoxi y posterior aplicación de masilla a base de poliuretano monocomponente de polimerización acelerada (tipo "sikaflex-11 FC" de Sika o similar) o polisulfuro bicomponente (thiokol), incluso encofrados necesarios en formación de roza,  totalmente terminada, herramientas y demás medios auxiliares.</t>
  </si>
  <si>
    <t>1.2.1.11</t>
  </si>
  <si>
    <t>UALINXb</t>
  </si>
  <si>
    <t>Pasamuros para tubería de D entre 150 y 250 mm en entronques con obras de fábrica de hormigón, a base de manta de fibra de vidrio envolviendo a la tubería y formación de junta perimetral en ambos lados mediante roza de 1 cm en una profundidad mínima de 2 cm, con imprimación previa de bordes y sellado con caucho sintético thikol, sikaflex,madelastik o similar y limpieza de bordes, incluso p.p. de encofrado, aros de goma, impermeabilizante de la manta, acero en armaduras de paso, totalmente terminado, herramientas y medios auxiliares.</t>
  </si>
  <si>
    <t>1.2.1.12</t>
  </si>
  <si>
    <t>USAPTDaaa</t>
  </si>
  <si>
    <t>Marco y tapa de fundición dúctil ø 600 mm, abatible, con inscripción, clase D400, Modelo REXESS de Saint Gobain, con marco redondo, para carga de rotura 40 Tn., según Norma UNE-EN 124, incluso puesta a cota de la parte superior de arqueta o pozo mediante recortado o recrecido con hormigón armado in situ, encofrado, sellado de la junta recortada o puente de unión entre hormigones con resinas Epoxi y anclajes ø12 B500 S, nivelación del marco con 4 tornillos M-12 con doble tuerca anclados mediante tacos mecánicos expansivos, incluso recibido perimetral con hormigón HM-25, armadura circular ø12 B500 S, encofrado metálico, pruebas, totalmente colocado y puesta en servicio, herramientas y demás medios auxiliares.</t>
  </si>
  <si>
    <t>1.2.1.13</t>
  </si>
  <si>
    <t>UABOR060</t>
  </si>
  <si>
    <t>Contrarresto de hormigón HA-25 armado con acero B-500 S, en interior de obras de fábrica, contra solera o alzados, de acuerdo a las formas y detalles definidos en planos comprendiendo la ejecución de esperas en el alzado y solera o bien el anclaje mediante taladro y aplicación de resinas epoxi, incluso encofrado y desencofrado, apuntalamiento , totalmente terminado y puesto en servicio, herramientas y demás medios auxiliares.</t>
  </si>
  <si>
    <t>1.2.1.14</t>
  </si>
  <si>
    <t>USAPTP100</t>
  </si>
  <si>
    <t>Pate trepador homologado, de polipropileno con varilla de acero ø 12mm, con tope de anclaje curvo en pozos de registro y plano en arquetas, colocado mediante ejecución de taladro no pasante y sellado con resinas epoxi, totalmente terminado, herramientas y demás medios auxiliares.</t>
  </si>
  <si>
    <t>1.2.1.15</t>
  </si>
  <si>
    <t>UABDFTacd</t>
  </si>
  <si>
    <t>Te de fundición nodular a Bridas, de 100 mm de diámetro principal con salida a cualquier diámetro normalizado, con revestimiento exterior e interior con cincado y capa de acabado con pintura epoxi, incluso juntas con bridas PN-16 UNE EN 1092-2 (ISO 2531) montadas con junta de PVC o elástica de EPDM y tornillería Geomet 500B, transporte a pie de obra, colocación en zanja, anclaje, pruebas, herramientas y medios auxiliares.</t>
  </si>
  <si>
    <t>1.2.1.16</t>
  </si>
  <si>
    <t>UABDFCbab</t>
  </si>
  <si>
    <t>Codo de fundición nodular a bridas de DN 60 mm y 90º de giro, con revestimiento exterior e interior con cincado y capa de acabado con pintura epoxi, incluso con bridas PN-16 UNE EN 1092-2 (ISO 2531) montadas con junta de PVC o elástica de EPDM y tornillería bicromatada , transporte a pie de obra, colocación en zanja, pruebas, herramientas y medios auxiliares.</t>
  </si>
  <si>
    <t>1.2.1.17</t>
  </si>
  <si>
    <t>UABDVCbbba</t>
  </si>
  <si>
    <t>Válvula de compuerta de cierre elástico, con homologación, de D.N. 60 mm, PN-16, modelo corto, conforme a EN 1074, tipo BV-05-47 de BELGICAST o EURO 20 de SAINT GOBAIN o serie 6/30 de AVK, con cuerpo de fundición dúctil ENGJS-500-7 según norma UNE EN 1563, con bridas PN-16 UNE EN 1092-2 (ISO 2531) montadas con junta de PVC o elástica de EPDM y tornillería Geomet 500B, incluso transporte a pie de obra, totalmente colocada, pruebas y puesta en servicio, herramientas y demás medios auxiliares.</t>
  </si>
  <si>
    <t>1.2.1.18</t>
  </si>
  <si>
    <t>UABDFBbb</t>
  </si>
  <si>
    <t>Brida Roscada de D.N. 60 mm, en fundición nodular, con salida a cualquier diámetro, para PN-16, UNE EN 1092-2 (ISO 2531), con revestimiento exterior e interior con cincado y capa de acabado con pintura epoxi, incluso montaje con junta de PVC o elástica de EPDM y tornillería  Geomet 500B, transporte a pie de obra, colocación en zanja, pruebas, herramientas y medios auxiliares.</t>
  </si>
  <si>
    <t>1.2.1.19</t>
  </si>
  <si>
    <t>UABDPP001</t>
  </si>
  <si>
    <t>Accesorio mecánico de compresión, de latón, para uniones en tubería de polietileno de baja densidad, diámetro exterior ø40 mm, para 16 Atmósferas de presión de trabajo, incluso transporte a pie de obra, colocación en zanja, pruebas, herramientas y medios auxiliares.</t>
  </si>
  <si>
    <t>1.2.1.20</t>
  </si>
  <si>
    <t>UABDFEcc</t>
  </si>
  <si>
    <t>Empalme Brida-Enchufe Corto (Quick sin acerrojar) de 100 mm., de fundición nodular, con revestimiento exterior e interior con cincado y capa de acabado con pintura epoxi, incluso brida PN-16 UNE EN 1092-2 (ISO 2531) montada con junta de PVC o elástica de EPDM y tornillería Geomet 500B, transporte a pie de obra, colocación en zanja, pruebas, herramientas y medios auxiliares.</t>
  </si>
  <si>
    <t>1.2.1.21</t>
  </si>
  <si>
    <t>UABDFEac</t>
  </si>
  <si>
    <t>Empalme Brida-Enchufe de 100 mm., de fundición nodular, con revestimiento exterior e interior con cincado y capa de acabado con pintura epoxi, incluso junta exprés equipada, brida PN-16 UNE EN 1092-2 (ISO 2531) montada con junta de PVC o elástica de EPDM y tornillería Geomet 500B, transporte a pie de obra, colocación en zanja, pruebas, herramientas y medios auxiliares.</t>
  </si>
  <si>
    <t>1.2.1.22</t>
  </si>
  <si>
    <t>UABEP005</t>
  </si>
  <si>
    <t>Cinta grasa de protección contra la corrosión de la tornillería, colocada como envoltura en aquellas juntas de bridas que vayan a quedar enterradas o bajo otras condiciones agresivas. Incluso p.p. de pérdidas y recortes, totalmente colocada, herramientas y demás medios auxiliares.</t>
  </si>
  <si>
    <t>1.2.2</t>
  </si>
  <si>
    <t>VENTOSA V01</t>
  </si>
  <si>
    <t>1.2.2.1</t>
  </si>
  <si>
    <t>1.2.2.2</t>
  </si>
  <si>
    <t>1.2.2.3</t>
  </si>
  <si>
    <t>1.2.2.4</t>
  </si>
  <si>
    <t>1.2.2.5</t>
  </si>
  <si>
    <t>1.2.2.6</t>
  </si>
  <si>
    <t>1.2.2.7</t>
  </si>
  <si>
    <t>1.2.2.8</t>
  </si>
  <si>
    <t>1.2.2.9</t>
  </si>
  <si>
    <t>1.2.2.10</t>
  </si>
  <si>
    <t>UAIREACION</t>
  </si>
  <si>
    <t>Sistema de aireación de arquetas formada por 4 tubos de PVC corrugado ø110, de doble pared con alma lisa, s/norma EN-50086, uno por cada cara de arqueta, embebidos en la losa de arqueta, incluso piezas especiales y tapones, herramientas y medios auxiliares.</t>
  </si>
  <si>
    <t>1.2.2.11</t>
  </si>
  <si>
    <t>1.2.2.12</t>
  </si>
  <si>
    <t>1.2.2.13</t>
  </si>
  <si>
    <t>1.2.2.14</t>
  </si>
  <si>
    <t>UPLPP090</t>
  </si>
  <si>
    <t>Desague de arqueta de abastecimiento, formado con tuberia de PE D90 mm. (Longitud = 2 m.), totalmente instalada, herramientas y medios auxiliares.</t>
  </si>
  <si>
    <t>1.2.2.15</t>
  </si>
  <si>
    <t>UABDFRaag</t>
  </si>
  <si>
    <t>Carrete de fundición nodular a Bridas, de 50 mm. de diámetro, L=500 mm, con revestimiento exterior e interior con cincado y capa de acabado con pintura epoxi, incluso bridas PN-16 UNE EN 1092-2 (ISO 2531) montadas con junta de PVC o elástica de EPDM y tornillería bicromatada, transporte a pie de obra, colocación en zanja, pruebas, herramientas y medios auxiliares.</t>
  </si>
  <si>
    <t>1.2.2.16</t>
  </si>
  <si>
    <t>UABDVCbaba</t>
  </si>
  <si>
    <t>Válvula de compuerta de cierre elástico, con homologación, de D.N. 50 mm, PN-16, modelo corto, tipo BV-05-47 de BELGICAST o EURO 20 de SAINT GOBAIN o serie 6/30 de AVK, con cuerpo de fundición dúctil ENGJS-500-7 según norma UNE EN 1563, con bridas PN-16 UNE EN 1092-2 (ISO 2531) montadas con junta de PVC o elástica de EPDM y tornillería bicromatada, incluso transporte a pie de obra, totalmente colocada, pruebas y puesta en servicio, herramientas y demás medios auxiliares.</t>
  </si>
  <si>
    <t>1.2.2.17</t>
  </si>
  <si>
    <t>UABEPVcba</t>
  </si>
  <si>
    <t>Ventosa de triple función, aceptada por SCPSA, de DN 50 mm, modelo BV-05-60 de Belgicast o similar, de cuerpo simple, flotador esférico con alma de acero y revestido con elastómero, con bridas PN-16 ISO 2531 montadas con junta de PVC o elástica de EPDM y tornillería bicromatada, incluso transporte a pie de obra, totalmente colocado, pruebas y puesta en servicio, herramientas y demás medios auxiliares.</t>
  </si>
  <si>
    <t>1.2.2.18</t>
  </si>
  <si>
    <t>UABCP.chba</t>
  </si>
  <si>
    <t>Tubería de diámetro ext. 90 mm. (int. 3"), de polietileno de Alta Densidad PE-100, para 16 atmósferas de presión de trabajo, fabricada según normas UNE-EN 12201, en posesión de la Marca de producto certificado, incluso transporte a pie de obra, colocación en zanja, prueba de presión y desinfección con cloro, herramientas y medios auxiliares.</t>
  </si>
  <si>
    <t>1.2.2.19</t>
  </si>
  <si>
    <t>1.2.2.20</t>
  </si>
  <si>
    <t>1.2.2.21</t>
  </si>
  <si>
    <t>1.2.2.22</t>
  </si>
  <si>
    <t>1.2.3</t>
  </si>
  <si>
    <t xml:space="preserve">DESAGÜE D02 </t>
  </si>
  <si>
    <t>1.2.3.1</t>
  </si>
  <si>
    <t>1.2.3.2</t>
  </si>
  <si>
    <t>1.2.3.3</t>
  </si>
  <si>
    <t>1.2.3.4</t>
  </si>
  <si>
    <t>1.2.3.5</t>
  </si>
  <si>
    <t>1.2.3.6</t>
  </si>
  <si>
    <t>1.2.3.7</t>
  </si>
  <si>
    <t>1.2.3.8</t>
  </si>
  <si>
    <t>1.2.3.9</t>
  </si>
  <si>
    <t>1.2.3.10</t>
  </si>
  <si>
    <t>1.2.3.11</t>
  </si>
  <si>
    <t>1.2.3.12</t>
  </si>
  <si>
    <t>1.2.3.13</t>
  </si>
  <si>
    <t>1.2.3.14</t>
  </si>
  <si>
    <t>1.2.3.15</t>
  </si>
  <si>
    <t>1.2.3.16</t>
  </si>
  <si>
    <t>1.2.3.17</t>
  </si>
  <si>
    <t>1.2.3.18</t>
  </si>
  <si>
    <t>1.2.3.19</t>
  </si>
  <si>
    <t>1.2.3.20</t>
  </si>
  <si>
    <t>1.2.3.21</t>
  </si>
  <si>
    <t>1.2.4</t>
  </si>
  <si>
    <t>VENTOSA V02</t>
  </si>
  <si>
    <t>1.2.4.1</t>
  </si>
  <si>
    <t>1.2.4.2</t>
  </si>
  <si>
    <t>1.2.4.3</t>
  </si>
  <si>
    <t>1.2.4.4</t>
  </si>
  <si>
    <t>1.2.4.5</t>
  </si>
  <si>
    <t>1.2.4.6</t>
  </si>
  <si>
    <t>1.2.4.7</t>
  </si>
  <si>
    <t>1.2.4.8</t>
  </si>
  <si>
    <t>1.2.4.9</t>
  </si>
  <si>
    <t>1.2.4.10</t>
  </si>
  <si>
    <t>1.2.4.11</t>
  </si>
  <si>
    <t>1.2.4.12</t>
  </si>
  <si>
    <t>1.2.4.13</t>
  </si>
  <si>
    <t>1.2.4.14</t>
  </si>
  <si>
    <t>1.2.4.15</t>
  </si>
  <si>
    <t>1.2.4.16</t>
  </si>
  <si>
    <t>1.2.4.17</t>
  </si>
  <si>
    <t>1.2.4.18</t>
  </si>
  <si>
    <t>1.2.4.19</t>
  </si>
  <si>
    <t>1.2.4.20</t>
  </si>
  <si>
    <t>1.2.4.21</t>
  </si>
  <si>
    <t>1.2.5</t>
  </si>
  <si>
    <t xml:space="preserve">VENTOSA V03 </t>
  </si>
  <si>
    <t>1.2.5.1</t>
  </si>
  <si>
    <t>1.2.5.2</t>
  </si>
  <si>
    <t>1.2.5.3</t>
  </si>
  <si>
    <t>1.2.5.4</t>
  </si>
  <si>
    <t>1.2.5.5</t>
  </si>
  <si>
    <t>1.2.5.6</t>
  </si>
  <si>
    <t>1.2.5.7</t>
  </si>
  <si>
    <t>1.2.5.8</t>
  </si>
  <si>
    <t>1.2.5.9</t>
  </si>
  <si>
    <t>1.2.5.10</t>
  </si>
  <si>
    <t>1.2.5.11</t>
  </si>
  <si>
    <t>1.2.5.12</t>
  </si>
  <si>
    <t>1.2.5.13</t>
  </si>
  <si>
    <t>1.2.5.14</t>
  </si>
  <si>
    <t>1.2.5.15</t>
  </si>
  <si>
    <t>1.2.5.16</t>
  </si>
  <si>
    <t>1.2.5.17</t>
  </si>
  <si>
    <t>1.2.5.18</t>
  </si>
  <si>
    <t>1.2.5.19</t>
  </si>
  <si>
    <t>1.2.5.20</t>
  </si>
  <si>
    <t>1.2.5.21</t>
  </si>
  <si>
    <t>1.2.5.22</t>
  </si>
  <si>
    <t>1.2.6</t>
  </si>
  <si>
    <t>DESAGÜE D03</t>
  </si>
  <si>
    <t>1.2.6.1</t>
  </si>
  <si>
    <t>1.2.6.2</t>
  </si>
  <si>
    <t>1.2.6.3</t>
  </si>
  <si>
    <t>1.2.6.4</t>
  </si>
  <si>
    <t>1.2.6.5</t>
  </si>
  <si>
    <t>1.2.6.6</t>
  </si>
  <si>
    <t>1.2.6.7</t>
  </si>
  <si>
    <t>1.2.6.8</t>
  </si>
  <si>
    <t>1.2.6.9</t>
  </si>
  <si>
    <t>1.2.6.10</t>
  </si>
  <si>
    <t>1.2.6.11</t>
  </si>
  <si>
    <t>1.2.6.12</t>
  </si>
  <si>
    <t>1.2.6.13</t>
  </si>
  <si>
    <t>1.2.6.14</t>
  </si>
  <si>
    <t>1.2.6.15</t>
  </si>
  <si>
    <t>1.2.6.16</t>
  </si>
  <si>
    <t>1.2.6.17</t>
  </si>
  <si>
    <t>1.2.6.18</t>
  </si>
  <si>
    <t>1.2.6.19</t>
  </si>
  <si>
    <t>1.2.6.20</t>
  </si>
  <si>
    <t>1.2.6.21</t>
  </si>
  <si>
    <t>1.2.6.22</t>
  </si>
  <si>
    <t>1.2.7</t>
  </si>
  <si>
    <t>VENTOSA V04</t>
  </si>
  <si>
    <t>1.2.7.1</t>
  </si>
  <si>
    <t>1.2.7.2</t>
  </si>
  <si>
    <t>1.2.7.3</t>
  </si>
  <si>
    <t>1.2.7.4</t>
  </si>
  <si>
    <t>1.2.7.5</t>
  </si>
  <si>
    <t>1.2.7.6</t>
  </si>
  <si>
    <t>1.2.7.7</t>
  </si>
  <si>
    <t>1.2.7.8</t>
  </si>
  <si>
    <t>1.2.7.9</t>
  </si>
  <si>
    <t>1.2.7.10</t>
  </si>
  <si>
    <t>1.2.7.11</t>
  </si>
  <si>
    <t>1.2.7.12</t>
  </si>
  <si>
    <t>1.2.7.13</t>
  </si>
  <si>
    <t>1.2.7.14</t>
  </si>
  <si>
    <t>1.2.7.15</t>
  </si>
  <si>
    <t>1.2.7.16</t>
  </si>
  <si>
    <t>1.2.7.17</t>
  </si>
  <si>
    <t>1.2.7.18</t>
  </si>
  <si>
    <t>1.2.7.19</t>
  </si>
  <si>
    <t>1.2.7.20</t>
  </si>
  <si>
    <t>1.2.7.21</t>
  </si>
  <si>
    <t>1.2.8</t>
  </si>
  <si>
    <t>DESAGÜE D04</t>
  </si>
  <si>
    <t>1.2.8.1</t>
  </si>
  <si>
    <t>1.2.8.2</t>
  </si>
  <si>
    <t>1.2.8.3</t>
  </si>
  <si>
    <t>1.2.8.4</t>
  </si>
  <si>
    <t>1.2.8.5</t>
  </si>
  <si>
    <t>1.2.8.6</t>
  </si>
  <si>
    <t>1.2.8.7</t>
  </si>
  <si>
    <t>1.2.8.8</t>
  </si>
  <si>
    <t>1.2.8.9</t>
  </si>
  <si>
    <t>1.2.8.10</t>
  </si>
  <si>
    <t>1.2.8.11</t>
  </si>
  <si>
    <t>1.2.8.12</t>
  </si>
  <si>
    <t>1.2.8.13</t>
  </si>
  <si>
    <t>1.2.8.14</t>
  </si>
  <si>
    <t>1.2.8.15</t>
  </si>
  <si>
    <t>1.2.8.16</t>
  </si>
  <si>
    <t>1.2.8.17</t>
  </si>
  <si>
    <t>1.2.8.18</t>
  </si>
  <si>
    <t>1.2.8.19</t>
  </si>
  <si>
    <t>1.2.8.20</t>
  </si>
  <si>
    <t>1.2.8.21</t>
  </si>
  <si>
    <t>1.2.8.22</t>
  </si>
  <si>
    <t>1.2.8.23</t>
  </si>
  <si>
    <t>1.2.8.24</t>
  </si>
  <si>
    <t>1.2.9</t>
  </si>
  <si>
    <t>CONEXIÓN</t>
  </si>
  <si>
    <t>1.2.9.1</t>
  </si>
  <si>
    <t>1.2.9.2</t>
  </si>
  <si>
    <t>1.2.9.3</t>
  </si>
  <si>
    <t>1.2.9.4</t>
  </si>
  <si>
    <t>1.2.9.5</t>
  </si>
  <si>
    <t>1.2.9.6</t>
  </si>
  <si>
    <t>UESEA.ba</t>
  </si>
  <si>
    <t>kg</t>
  </si>
  <si>
    <t>Acero para armar de resistencia característica 500 N/mm2, en cualquiera de los diámetros normalizados, en posesión del sello de calidad, preparado en taller u obra, montado y atado, incluye la parte proporcional de desperdicios, tolerancias legales, cortes, despuntes, arriostramientos, refuerzos auxiliares, separadores rígidos en cuadrícula de 50x50 cm., setas de protección, herramientas y medios auxiliares.</t>
  </si>
  <si>
    <t>1.2.9.7</t>
  </si>
  <si>
    <t>1.2.9.8</t>
  </si>
  <si>
    <t>1.2.9.9</t>
  </si>
  <si>
    <t>1.2.9.10</t>
  </si>
  <si>
    <t>1.2.9.11</t>
  </si>
  <si>
    <t>UABOA0100</t>
  </si>
  <si>
    <t>Trampillón para registro y maniobra de válvula de acometida, instalada sobre tubería de P.V.C. del mismo diámetro, en pavimentos o losas de arqueta, incluso colocación, hormigón de protección, herramientas y medios auxiliares.</t>
  </si>
  <si>
    <t>1.2.9.12</t>
  </si>
  <si>
    <t>1.2.9.13</t>
  </si>
  <si>
    <t>1.2.9.14</t>
  </si>
  <si>
    <t>1.2.9.15</t>
  </si>
  <si>
    <t>UABDVTabba</t>
  </si>
  <si>
    <t>Válvula de compuerta de cierre elástico, con tetones ( by-pass de 1" ), con homologación, de D.N. 100 mm, PN-16, tipo "BV-05-47", modelo largo F5 de BELGICAST, S.A., con cuerpo de fundición dúctil ENGJS-500-7 según norma UNE EN 1563, con bridas PN-16 UNE EN 1092-2 (ISO 2531) montadas con junta de PVC o elástica de EPDM y tornillería Geomet 500B, incluso transporte a pie de obra, totalmente colocada, pruebas y puesta en servicio, herramientas y demás medios auxiliares.</t>
  </si>
  <si>
    <t>1.2.9.16</t>
  </si>
  <si>
    <t>UABDPBad</t>
  </si>
  <si>
    <t>Enlace mixto brida de Latón , D.N. 80 mm con salida para PEBD 3'', para 16 Atmósferas de presión de trabajo, incluso transporte a pie de obra, colocación en zanja, pruebas, herramientas y medios auxiliares.</t>
  </si>
  <si>
    <t>1.2.9.17</t>
  </si>
  <si>
    <t>1.2.9.18</t>
  </si>
  <si>
    <t>1.2.9.19</t>
  </si>
  <si>
    <t>1.2.9.20</t>
  </si>
  <si>
    <t>PAab001</t>
  </si>
  <si>
    <t>Ud.</t>
  </si>
  <si>
    <t>Partida alzada de abono íntegro para conexión a tubería de distribución existente en pueblo, sin arqueta, para diámetros entre 80 y 150 mm, incluso busqueda de tubería mediante catas, corte y anulación de tubería exitente, piezas especiales, contrarrestos, y todas las actuaciones necesarias, totalmente terminada.</t>
  </si>
  <si>
    <t>2</t>
  </si>
  <si>
    <t>BOMBEO BELZUNCE</t>
  </si>
  <si>
    <t>2.1</t>
  </si>
  <si>
    <t>2.2</t>
  </si>
  <si>
    <t>ACTUACIONES OBRA CIVIL</t>
  </si>
  <si>
    <t>2.1.1</t>
  </si>
  <si>
    <t>UPAF0105</t>
  </si>
  <si>
    <t>Recebado de camino existente, comprendiendo los trabajos de escarificación, previa al extendido de una base de 10 cm de espesor de material granular (huso ZA-25) procedente de machaqueo de piedra caliza, incluso carga, transporte, extendido, humectación, compactación vibratoria hasta obtener el 100% del Proctor Modificado, totalmente terminado, herramientas y medios auxiliares de obra.</t>
  </si>
  <si>
    <t>2.1.2</t>
  </si>
  <si>
    <t>UPLC030</t>
  </si>
  <si>
    <t>Limpieza, perfilado y refino de cunetas de sección triangular en tierra, según planos, con transporte de los productos resultantes a vertedero o lugar de empleo.</t>
  </si>
  <si>
    <t>2.1.3</t>
  </si>
  <si>
    <t>UPAFCZab</t>
  </si>
  <si>
    <t>Base con material granular (huso ZA-20 ó 25), procedente de machaqueo de piedra caliza, incluso carga, transporte, extendido, humectación, compactación vibratoria en capas no superiores a 30 cm. de espesor, hasta obtener el 100% del Proctor Modificado, formación de pendientes transversales, refino de coronación y reperfilado de taludes, totalmente terminado, herramientas y medios auxiliares de obra.</t>
  </si>
  <si>
    <t>2.1.4</t>
  </si>
  <si>
    <t>UEXE011a1</t>
  </si>
  <si>
    <t>Despeje y desbroce de una capa vegetal de 50 cm. de espesor, con medios mecánicos, incluido el acopio seleccionado de la misma para su posterior restitución, la retirada de productos o subproductos forestales, muros, cierres y vallas existentes. Incluye la carga a camión y descarga del mismo en vertedero. No incluye transporte a vertedero ni canon de vertido.</t>
  </si>
  <si>
    <t>2.1.5</t>
  </si>
  <si>
    <t>2.1.6</t>
  </si>
  <si>
    <t>UPAFC030</t>
  </si>
  <si>
    <t>Zahorra natural (husos S-1/S-6) en sub-base, puesta en obra, extendida y compactada, incluso preparación de la superficie de asiento, en capas de 20/25 cm. de espesor y con índice de plasticidad cero, medido sobre perfil.</t>
  </si>
  <si>
    <t>2.1.7</t>
  </si>
  <si>
    <t>UPLDCba</t>
  </si>
  <si>
    <t>Tubería DN 400 mm de hormigón en masa clase 3 A.S.T.M., en paso de cunetas y cruces de caminos, incluso p.p. de prisma de hormigón HNE-15 de 12 cm. de asiento y  recubrimiento de la tubería, excavación y relleno de la zanja, totalmente terminada y puesta en servicio, herramientas y demás medios auxiliares</t>
  </si>
  <si>
    <t>2.1.8</t>
  </si>
  <si>
    <t>UPLPP010</t>
  </si>
  <si>
    <t>Aleta de hormigón en masa de 20 cms. de espesor y 1 ml. de altura, definida s/planos, en desagüe de tubería D250-315 mm.,incluso hormigón HM-20/P/19/IIa, encofrado, berenjenos, remates, totalmente terminada.</t>
  </si>
  <si>
    <t>2.1.9</t>
  </si>
  <si>
    <t>PA001</t>
  </si>
  <si>
    <t>Partida alzada a justificar para ejecución de pequeñas obras en implantación, urbanización y varios</t>
  </si>
  <si>
    <t>INSTALACIONES HIDRÁULICAS</t>
  </si>
  <si>
    <t>2.2.1</t>
  </si>
  <si>
    <t>UCAIPieza_1</t>
  </si>
  <si>
    <t>Pieza especial de calderería Inox Aisi 316L en forma de pantalón a bridas DN80 con 2 salidas DN50 a 90º terminadas en brida. Con bridas inicial y final DN80. Fabricada para una presión nominal, PN16. Incluso transporte y colocación, juntas y medios auxiliares, totalmente terminada.</t>
  </si>
  <si>
    <t>2.2.2</t>
  </si>
  <si>
    <t>UCAIPieza_2</t>
  </si>
  <si>
    <t>Pieza especial de calderería Inox Aisi 316L en forma de cono de reducción DN50 a DN32 o DN25 con terminación en bridas. Fabricada para una presión nominal, PN16. Incluso transporte y colocación, juntas y medios auxiliares, totalmente terminada.</t>
  </si>
  <si>
    <t>2.2.3</t>
  </si>
  <si>
    <t>UCAIPieza_3</t>
  </si>
  <si>
    <t>Pieza especial de calderería Inox Aisi 316L en forma de ccarrete DN50 con terminación a bridas. Fabricada para una presión nominal, PN16. Incluso transporte y colocación, juntas y medios auxiliares, totalmente terminada.</t>
  </si>
  <si>
    <t>2.2.4</t>
  </si>
  <si>
    <t>UCAIPieza_4</t>
  </si>
  <si>
    <t>Pieza especial de calderería Inox Aisi 316L en forma de cono de reducción DN50 a DN32 o DN25 alargado con terminación en bridas. Fabricada para una presión nominal, PN16. Incluso transporte y colocación, juntas y medios auxiliares, totalmente terminada.</t>
  </si>
  <si>
    <t>2.2.5</t>
  </si>
  <si>
    <t>UABDFTaca</t>
  </si>
  <si>
    <t>Te de fundición nodular a Bridas, de 50 mm de diámetro principal con salida a cualquier diámetro normalizado, con revestimiento exterior e interior con cincado y capa de acabado con pintura epoxi, incluso juntas con bridas PN-16 UNE EN 1092-2 (ISO 2531) montadas con junta de PVC o elástica de EPDM y tornillería Geomet 500B, transporte a pie de obra, colocación en zanja, anclaje, pruebas, herramientas y medios auxiliares.</t>
  </si>
  <si>
    <t>2.2.6</t>
  </si>
  <si>
    <t>UABDFC50</t>
  </si>
  <si>
    <t>Codo de fundición nodular a bridas de DN 50 mm (90º), con revestimiento exterior e interior con cincado y capa de acabado con pintura epoxi, incluso junta de PVC o elástica de EPDM y tornillos bicromatados, transporte a pie de obra, colocación en zanja, pruebas, herramientas y medios auxiliares.</t>
  </si>
  <si>
    <t>2.2.7</t>
  </si>
  <si>
    <t>UABDFBbc</t>
  </si>
  <si>
    <t>Brida Roscada de D.N. 80 mm, en fundición nodular, con salida a cualquier diámetro, para PN-16, UNE EN 1092-2 (ISO 2531), con revestimiento exterior e interior con cincado y capa de acabado con pintura epoxi, incluso montaje con junta de PVC o elástica de EPDM y tornillería  Geomet 500B, transporte a pie de obra, colocación en zanja, pruebas, herramientas y medios auxiliares.</t>
  </si>
  <si>
    <t>2.2.8</t>
  </si>
  <si>
    <t>UABDFRacd</t>
  </si>
  <si>
    <t>Carrete de fundición nodular a Bridas, de 80 mm. de diámetro, L=250 mm, con revestimiento exterior e interior con cincado y capa de acabado con pintura epoxi, incluso bridas PN-16 UNE EN 1092-2 (ISO 2531) montadas con junta de PVC o elástica de EPDM y tornillería Geomet 500B, transporte a pie de obra, colocación en zanja, pruebas, herramientas y medios auxiliares.</t>
  </si>
  <si>
    <t>2.2.9</t>
  </si>
  <si>
    <t>2.2.10</t>
  </si>
  <si>
    <t>UABDFEab</t>
  </si>
  <si>
    <t>Empalme Brida-Enchufe de 80 mm., de fundición nodular, con revestimiento exterior e interior con cincado y capa de acabado con pintura epoxi, incluso junta exprés equipada, brida PN-16 UNE EN 1092-2 (ISO 2531) montada con junta de PVC o elástica de EPDM y tornillería bicromatada, transporte a pie de obra, colocación en zanja, pruebas, herramientas y medios auxiliares.</t>
  </si>
  <si>
    <t>2.2.11</t>
  </si>
  <si>
    <t>UABPB027</t>
  </si>
  <si>
    <t>Bancada de hormigón armado para ubicación de las dos bombas, según dimensiones y detalles de planos, incluso p.p. de encofrados y armaduras, totalmente terminada, herramientas y demás medios auxiliares.</t>
  </si>
  <si>
    <t>2.2.12</t>
  </si>
  <si>
    <t>UABPB025</t>
  </si>
  <si>
    <t>Fijación y montaje de las dos bombas en bancada de hormigón, incluso apoyos de neopreno de 3 mm de espesor, anclaje mediante tornillos bicromatados con taco mecánico expansivo y doble tuerca para nivelación, totalmente colocada, pruebas y puesta en servicio, herramientas y demás medios auxiliares.</t>
  </si>
  <si>
    <t>2.2.13</t>
  </si>
  <si>
    <t>UABECDcca</t>
  </si>
  <si>
    <t>Carrete extensible-desmontaje, DN 80 mm, para presión de trabajo PN-16, formado por dos cuerpos con bridas PN16, todo ello en acero al carbono S 235 JR, revestido con poliamida, homologado por SCPSA, con junta de cierre, longitud de montaje 200 mm (máx =220 / mín =175), con certificado de prueba hidraúlica a 35 Kg/cm² según norma SP-61, con bridas PN-16 UNE EN 1092-2 (ISO 2531) montadas con junta de PVC o elástica de EPDM y tornillería de acero inoxidable, incluso transporte a pie de obra, totalmente colocado, pruebas y puesta en servicio, herramientas y demás medios auxiliares.</t>
  </si>
  <si>
    <t>2.2.14</t>
  </si>
  <si>
    <t>UABECDcaa</t>
  </si>
  <si>
    <t>Carrete extensible-desmontaje, DN 50 mm, para presión de trabajo PN-16, formado por dos cuerpos con bridas PN16, todo ello en acero al carbono S 235 JR, revestido con poliamida, homologado por SCPSA, con junta de cierre, longitud de montaje 200 mm (máx =220 / mín =175), con certificado de prueba hidraúlica a 35 Kg/cm² según norma SP-61, con bridas PN-16 UNE EN 1092-2 (ISO 2531) montadas con junta de PVC o elástica de EPDM y tornillería de acero inoxidable, incluso transporte a pie de obra, totalmente colocado, pruebas y puesta en servicio, herramientas y demás medios auxiliares.</t>
  </si>
  <si>
    <t>2.2.15</t>
  </si>
  <si>
    <t>2.2.16</t>
  </si>
  <si>
    <t>UABDVCbcba</t>
  </si>
  <si>
    <t>Válvula de compuerta de cierre elástico, con homologación, de D.N. 80 mm, PN-16, modelo corto, conforme a EN 1074, tipo BV-05-47 de BELGICAST o EURO 20 de SAINT GOBAIN o serie 6/30 de AVK, con cuerpo de fundición dúctil ENGJS-500-7 según norma UNE EN 1563, con bridas PN-16 UNE EN 1092-2 (ISO 2531) montadas con junta de PVC o elástica de EPDM y tornillería Geomet 500B, incluso transporte a pie de obra, totalmente colocada, pruebas y puesta en servicio, herramientas y demás medios auxiliares.</t>
  </si>
  <si>
    <t>2.2.17</t>
  </si>
  <si>
    <t>UABDVRBaca</t>
  </si>
  <si>
    <t>Válvula de retención, doble clapeta, D.N. 80 mm, con cuerpo de fundición nodular ASTM A 395, eje y resortes de acero inoxidable AISI-316, clapetas de Acero inoxidable ASTM A 351 gr. CF8M, anillo elástomero de EPDM homologado para agua potable, con presión admisible (PS) 25 bar (PN25) y acoplamiento entre bridas PN-16, con junta de PVC o elástica de EPDM, totalmente colocada, pruebas y puesta en servicio, herramientas y demás  medios auxiliares.</t>
  </si>
  <si>
    <t>2.2.18</t>
  </si>
  <si>
    <t>PC-9</t>
  </si>
  <si>
    <t>Válvula de retención, doble clapeta, D.N. 50 mm, con cuerpo de fundición nodular ASTM A 395, eje y resortes de acero inoxidable AISI-316, clapetas de Acero inoxidable ASTM A 351 gr. CF8M, anillo elástomero de EPDM homologado para agua potable, con presión admisible (PS) 25 bar (PN25) y acoplamiento entre bridas PN-16, con junta de PVC o elástica de EPDM, totalmente colocada, pruebas y puesta en servicio, herramientas y demás  medios auxiliares.</t>
  </si>
  <si>
    <t>2.2.19</t>
  </si>
  <si>
    <t>UABEPCaa</t>
  </si>
  <si>
    <t>Compensador de goma con alma de acero, D.N. 50 mm, tipo "A-1" de STENFLEX, con fuelle de goma EPDM, PN-16 DIN 4809, con bridas de acero giratorias montadas con junta de PVC o elástica  de EPDM y tornillería bicromatada, incluso transporte a pie de obra, totalmente colocado, pruebas y puesta en servicio, herramientas y demás medios auxiliares.</t>
  </si>
  <si>
    <t>2.2.20</t>
  </si>
  <si>
    <t>UABEPFca</t>
  </si>
  <si>
    <t>Filtro BB con tapa superior Ø80 mm PN-16, de 1 mm de micraje, modelo de Pradinsa o similar, con bridas DIN 2501, con cuerpo y tapa de fundición nodular ENGJS-400-15 según norma UNE EN 1563, tamiz de acero inoxidable AISI-316, tornillería en acero inoxidable A-2, montado con juntas de PVC o EPDM y tornillería bicromatada, incluso transporte a pie de obra, totalmente colocado, pruebas y puesta en servicio, herramientas y demás medios auxiliares.</t>
  </si>
  <si>
    <t>2.2.21</t>
  </si>
  <si>
    <t>UABDFDacc</t>
  </si>
  <si>
    <t>Reducción a enchufes en fundición nodular D.N. 100/80 mm, con revestimiento exterior e interior con cincado y capa de acabado con pintura epoxi, incluso juntas mecánicas exprés equipadas, transporte a pie de obra.</t>
  </si>
  <si>
    <t>2.2.22</t>
  </si>
  <si>
    <t>PC-5</t>
  </si>
  <si>
    <t>Reducción Brida-Brida en fundición nodular D.N. 80/(50-60) mm, con revestimiento exterior e interior con cincado y capa de acabado con pintura epoxi, con bridas PN-16 UNE EN 1092-2 (ISO 2531) montadas con junta de PVC o elástica de EPDM y tornillería Geomet 500B, transporte a pie de obra.</t>
  </si>
  <si>
    <t>2.2.23</t>
  </si>
  <si>
    <t>UABEMM011</t>
  </si>
  <si>
    <t>Suministro y colocación de manómetro de glicerina 63.</t>
  </si>
  <si>
    <t>2.2.24</t>
  </si>
  <si>
    <t>UABDVEBcc</t>
  </si>
  <si>
    <t>Válvula de esfera de 1", construida en bronce DIN RG-S, ASTM B-62, con manilla de acero, mariposa o cuadradillo, con dos bocas roscas macho ó hembra, para 10 atmósferas de presión de trabajo, incluso transporte a pie de obra, colocación en zanja, pruebas, herramientas y medios auxiliares.</t>
  </si>
  <si>
    <t>2.2.25</t>
  </si>
  <si>
    <t>UABEMPbj</t>
  </si>
  <si>
    <t>Medidor de presión con señal para PLC , tipo Cerabar T PMC 131- RA11HBA11P1-6M, con un rango de medidas límites de 0 - 16 bar, incluso transporte a pie de obra, colocación, pruebas, herramientas y medios auxiliares.</t>
  </si>
  <si>
    <t>2.2.26</t>
  </si>
  <si>
    <t>UABPBPVc1a</t>
  </si>
  <si>
    <t>Suministro y montaje de bomba centrífuga multicelular vertical, modelo GRUNDFOS- CRN 3-23 A-FGJ-A-E-HQQE, de potencia 2,2 kw, entrada y salida a bridas 32 mm. Base y cabezal de acero inoxidable, eje, impulsores, camisa y cámara de acero inoxidable AISI-316, con juntas y piezas de goma de EPDM, con un peso aproximado de 46 kg, colocada sobre bancada de hormigón, incluso apoyos de neopreno de 3 cm de espesor, anclaje mediante tornillos bicromatados con taco mecánico expansivo y doble tuerca para nivelación, totalmente colocada, pruebas y puesta en servicio, herramientas y demás medios auxiliares.</t>
  </si>
  <si>
    <t>2.2.27</t>
  </si>
  <si>
    <t>PA002</t>
  </si>
  <si>
    <t xml:space="preserve">Partida alzada a justificar para ejecución de pequeñas obras tales como taladros, impermeabilizaciones, pequeñas reparaciones, pinturas, etc. necesarias para el montaje e instalación de las bombas y diferentes elementos hidráulicos._x000D_
_x000D_
 </t>
  </si>
  <si>
    <t>3</t>
  </si>
  <si>
    <t>DEPÓSITO USI</t>
  </si>
  <si>
    <t>3.1</t>
  </si>
  <si>
    <t>MOVIMIENTO DE TIERRAS</t>
  </si>
  <si>
    <t>3.1.1</t>
  </si>
  <si>
    <t>3.1.2</t>
  </si>
  <si>
    <t>UEXDR.a</t>
  </si>
  <si>
    <t>Desmonte en tierra, por medios mecánicos, reperfilado y  compactación de la superficie excavada hasta el 100% del Proctor Modificado, sobre secciones de planos, p.p. de excavación y perfilado de cunetas laterales, refino, entibación, agotamiento, acopio seleccionado de la tierra vegetal existente y de los productos de la excavación para su posterior restitución en rellenos seleccionados, herramientas y demás medios auxiliares. Incluye la carga a camión y descarga del mismo en vertedero. No incluye transporte a vertedero ni canon de vertido.</t>
  </si>
  <si>
    <t>3.1.3</t>
  </si>
  <si>
    <t>UEXDR.c</t>
  </si>
  <si>
    <t>Desmonte en roca, por medios mecánicos, reperfilado y  compactación de la superficie excavada hasta el 100% del Proctor Modificado, sobre secciones de planos, p.p. de excavación y perfilado de cunetas laterales, refino, entibación, agotamiento, acopio seleccionado de la tierra vegetal existente y de los productos de la excavación para su posterior restitución en rellenos seleccionados, herramientas y demás medios auxiliares. Incluye la carga a camión y descarga del mismo en vertedero. No incluye transporte a vertedero ni canon de vertido.</t>
  </si>
  <si>
    <t>3.1.4</t>
  </si>
  <si>
    <t>3.1.5</t>
  </si>
  <si>
    <t>UEXEZ.bba</t>
  </si>
  <si>
    <t>Excavación en zanjas y pozos de registro en roca a cualquier profundidad, por medios mecánicos, con extracción de tierras a los bordes, acopio seleccionado de la tierra vegetal existente y de los productos de la excavación para su posterior restitución en rellenos seleccionados diferenciados, incluso ayuda manual en las zonas de difícil acceso, p.p. de corte y rotura de pavimento, demoliciones de obras de fábrica, agotamientos, entibaciones puntuales necesarias por motivos de seguridad, cruces con otros servicios realizados tanto manualmente como con medios mecánicos, refino a mano, herramientas y medios auxiliares. Incluye la carga a camión y descarga del mismo en vertedero. No incluye transporte a vertedero ni canon de vertido.</t>
  </si>
  <si>
    <t>3.1.6</t>
  </si>
  <si>
    <t>UEXDZ010</t>
  </si>
  <si>
    <t>de abono íntegro para los trabajos de demolición del depósito existente, incluso carga de escombros sobre camión, relleno y acondicionamiento final del terreno con aporte de tierra vegetal, totalmente terminado, herramientas y medios auxiliares. No incluye transporte a vertedero ni canon de vertido.</t>
  </si>
  <si>
    <t>3.1.7</t>
  </si>
  <si>
    <t>UESEC.bbb</t>
  </si>
  <si>
    <t>Hormigón ciclópeo con hormigón HNE-20 y piedra en rama caliza, con una proporción de 50/50 en volumen, incluso fabricación, transporte, colocación  y puesta en obra, herramientas y demás medios auxiliares.</t>
  </si>
  <si>
    <t>3.1.8</t>
  </si>
  <si>
    <t>3.1.9</t>
  </si>
  <si>
    <t>3.1.10</t>
  </si>
  <si>
    <t>3.1.11</t>
  </si>
  <si>
    <t>UPAFC045</t>
  </si>
  <si>
    <t>Grava caliza 48-80 mm (balasto) en sub-base, puesta en obra, extendida y compactada, incluso preparación de la superficie de asiento, en capas de 20/25 cm. de espesor, medido sobre perfil.</t>
  </si>
  <si>
    <t>3.1.12</t>
  </si>
  <si>
    <t>UESEHLbac</t>
  </si>
  <si>
    <t>Hormigón no estructural HNE-15/P/20, de resistencia característica Fck=15 N/mm2, con árido de tamaño máximo 20 mm. y consistencia  seca-plástica, en regularizaciones y rellenos, incluso fabricación, transporte, colocación y puesta en obra manual, consolidación vibratoria por medios mecánicos, curado posterior durante al menos 4 días, herramientas y medios auxiliares.</t>
  </si>
  <si>
    <t>3.2</t>
  </si>
  <si>
    <t>ESTRUCTURA</t>
  </si>
  <si>
    <t>3.2.1</t>
  </si>
  <si>
    <t>3.2.2</t>
  </si>
  <si>
    <t>3.2.3</t>
  </si>
  <si>
    <t>3.2.4</t>
  </si>
  <si>
    <t>UESEHP010</t>
  </si>
  <si>
    <t>Hormigón poroso de 250 Kg. cemento/m3 para capa de 15 cm. de espesor medio, en drenaje bajo depósito, incluso fabricación, transporte, colocación y puesta en obra, p.p. para formación de pendientes, arquetas en conexiones entre red de drenaje, totalmente terminado y nivelado, herramientas y medios auxiliares.</t>
  </si>
  <si>
    <t>3.2.5</t>
  </si>
  <si>
    <t>UESEHA.bdcb</t>
  </si>
  <si>
    <t>Hormigón armado HA-30/B/20/IV+Qb, con cemento resistente a los sulfatos, en soleras, alzados y losas de obras de fabrica, incluso fabricación, transporte, vertido, colocación y puesta en obra, consolidación vibratoria por medios mecánicos, curado posterior durante al menos 4 días, p.p. de encofrado de juntas de construcción/retracción y de dilatación, herramientas y medios auxiliares.</t>
  </si>
  <si>
    <t>3.2.6</t>
  </si>
  <si>
    <t>UESEE.abb</t>
  </si>
  <si>
    <t>Encofrado recto visto, en paramentos de hormigón de &gt; 3 m. de altura media, realizado con módulos prefabricados, con paneles de chapa de acero o tableros contachapados fenólicos, correas y codales metálicos, incluso clavazón, apeos, parte  proporcional de berenjenos, espadas recuperables, pasamuros de P.V.C., relleno de pasamuros con mortero de cemento impermeable, rascado y limpieza del hormigón acabado, desencofrado, herramientas y medios auxiliares.</t>
  </si>
  <si>
    <t>3.2.7</t>
  </si>
  <si>
    <t>3.2.8</t>
  </si>
  <si>
    <t>3.2.9</t>
  </si>
  <si>
    <t>UESEI.c</t>
  </si>
  <si>
    <t>Imposta de hormigón in-situ HA-30/B/20/IIa de 65 cm. de altura, s/planos, en coronación de muros perimetrales, con espolvoreado de cemento, enlucido al temple, incluso p.p. de encofrado visto y goterón, juntas cerradas en prolongación con las de los muros y sellado de las mismas, totalmente terminado, herramientas y demás medios auxiliares.</t>
  </si>
  <si>
    <t>3.2.10</t>
  </si>
  <si>
    <t>UALINSBbab</t>
  </si>
  <si>
    <t>Junta de estanquidad para la utilización en juntas de estructuras de hormigón (de expansión, contracción y construcción), con bateaguas de PVC de colocación central o externa, tipo Supercast H o RS de Fosroc o similar de iguales características técnicas, de 25 cm de anchura, apta para su uso en contacto con agua potable. Incluso p.p. de piezas especiales, amarres, soldaduras y sujeciones. Totalmente terminada, herramientas y demás medios auxiliares.</t>
  </si>
  <si>
    <t>3.2.11</t>
  </si>
  <si>
    <t>3.2.12</t>
  </si>
  <si>
    <t>3.2.13</t>
  </si>
  <si>
    <t>UALUN010</t>
  </si>
  <si>
    <t>Formación de pendientes en cubierta o solera de depósito con hormigón HM-20, t.máx. árido 20 mm., de 5cm. de espesor medio, i/replanteo, ejecución de maestras y regleado, medios auxiliares, totalmente terminado.</t>
  </si>
  <si>
    <t>3.2.14</t>
  </si>
  <si>
    <t>UESPFbc</t>
  </si>
  <si>
    <t>Forjado de cubierta, formado por placas autoresistentes de 1.20 de ancho, con 0.25 m. de canto de placa y longitud de &lt; 8,5 m, para sobrecarga de uso de 425 kg/m2 y ambiente IV, incluso transporte desde fábrica y colocación, cortes necesarios para huecos de ventilación con disco radial, p.p. de hormigón HA-30/B/19/IV en capa de compresión (espesor medio 5 cm.), macizados en zunchos laterales y en huecos de  ventilación, formación de pendientes, encofrados y apuntalamientos necesarios, acero B500S en mallazo electrosoldado tipo 20x20/5-5 y barras ø10 en armaduras de enlace y negativos, totalmente terminado, herramientas y demás medios auxiliares.</t>
  </si>
  <si>
    <t>3.2.15</t>
  </si>
  <si>
    <t>UALINS020</t>
  </si>
  <si>
    <t>Formación de junta perimetral en todo el espesor de forjado, mediante la colocación y pegado con adhesivo  especial de plancha de Poliestireno Expandido de 1.5 cm de espesor y densidad =30Kg/m3, totalmente terminada, herramientas y demás medios auxiliales.</t>
  </si>
  <si>
    <t>3.2.16</t>
  </si>
  <si>
    <t>UALINS030</t>
  </si>
  <si>
    <t>Junta perimetral en solera o forjado de cubierta, realizada mediante apertura de roza en el poliestireno Expandido del perímetro de forjado, de 1,5 cm de anchura y una profundidad mínima de 1 cm, con limpieza e imprimación previa de bordes con resina epoxi y posterior sellado con masilla a base de poliuretano monocomponente de polimerización acelerada, tipo thiokol, sikaflex-11 FC, macdelastic 1C o similar,  totalmente terminada, herramientas y demás medios auxiliales.</t>
  </si>
  <si>
    <t>3.2.17</t>
  </si>
  <si>
    <t>UALIAL020</t>
  </si>
  <si>
    <t>Formación de entrega de lámina impermeabilizante con paramento vertical, incluidas bandas de refuerzo y terminación de desarrollo mínimo 30 cm (15 cm. por encima del nivel de acabado), con formación de media caña de mortero y remate de borde en alzado con pletina de zinc clavada y sellada con caucho sintético fotoestable, totalmente terminada, herramientas y demás medios auxiliares.</t>
  </si>
  <si>
    <t>3.2.18</t>
  </si>
  <si>
    <t>UALUN040</t>
  </si>
  <si>
    <t>Capa de mortero de cemento de 3 cm de espesor mínimo, en protección de la  cubierta, incluso p.p. de tela de gallinero galvanizada, curado, totalmente terminada, herramientas y demás medios auxiliares.</t>
  </si>
  <si>
    <t>3.3</t>
  </si>
  <si>
    <t>ALBAÑILERÍA</t>
  </si>
  <si>
    <t>3.3.1</t>
  </si>
  <si>
    <t>UCAGC0160</t>
  </si>
  <si>
    <t>Puerta metálica de doble chapa, tipo pegaso en el exterior y lisa al interior, con apertura hacia el exterior, de 0.90x2.15 m (altura libre 2,05 m), montada sobre perfil laminado en frio, con reforzados transversales, incluso marco metálico, rejillas de ventilación, según detalles de planos, todo ello galvanizado en caliente con espesor mínimo de 0.25 mm, junta estanca perimetral de neopreno, cerradura de doble vuelta tipo maestra de SCPSA y herrajes, malla mosquitera de acero inoxidable montada en la cara interior de la rejilla sobre marco desmontable del mismo material, pintado con limpieza previa, aplicación de una imprimación especial tipo "Wash primer" y dos manos de pintura de resinas de poliuretano color RAL 6005, retirada de marco en el caso de depósitos existentes, sujeta con tacos mecánicos expansivos y tornillería bicromatada y recibido con mortero sin retracción a base de resinas epoxi, totalmente colocada, herramientas y demás medios auxiliares.</t>
  </si>
  <si>
    <t>3.3.2</t>
  </si>
  <si>
    <t>UALVFVabb</t>
  </si>
  <si>
    <t>Tabique hueco de vidrio prensado moldeado traslúcido doble de 240x115x80 mm incoloro, tipo primalit o similar, ejecutado según detalles de planos, p.p. de varillas de armado, recibido con mortero de color blanco sin retracción a base de resina epoxi e impermeable, llagueado, banda de neopreno, cartón asfáltico, relleno elástico, sellado con poliuretano de igual color. Incluso bastidor con perfil en U de 100x35x5 mm, galvanizado en caliente con un espesor mínimo de 0.25 mm, pintado con limpieza previa, aplicación de una imprimación especial y dos manos de pintura de resinas de poliuretano, sujeto mediante zarpas o tornillos bicromatados con tacos expansivos mecánicos. Totalmente terminado, herramientas y demás medios auxiliares.</t>
  </si>
  <si>
    <t>3.3.3</t>
  </si>
  <si>
    <t>UCAGC0100</t>
  </si>
  <si>
    <t>Suministro y colocación de estructura y plataformas metálicas en escalera de cámara de llaves, constituida por perfiles en acero inoxidable 316L, y peldaños de chapa de alumnio perforado, con rodapies de aluminio, todo ello con la definición geométrica detallada en planos,  incluso p.p. de sujecciones a los muros y arriostramientos, spits de anclajes y grapas bicromatados, unión de piezas mediante tornillería bicromatada o cadmiada, totalmente colocada y adecuada para el servicio, herramientas y medios auxiliares.</t>
  </si>
  <si>
    <t>3.3.4</t>
  </si>
  <si>
    <t>UCAAEaa</t>
  </si>
  <si>
    <t>Escalera de gato en aluminio, de altura &lt;6 m, definición geométrica según planos, incluso p.p. de peldaños de 500 mm anchura interior realizados con chapa estriada de aluminio, sujeciones al muro y arriostramientos en el mismo material, spits de anclajes, totalmente terminada, limpieza de soldaduras y decapado, colocada y adecuada al servicio, herramientas y demás medios auxiliares.</t>
  </si>
  <si>
    <t>3.3.5</t>
  </si>
  <si>
    <t>UCAABca</t>
  </si>
  <si>
    <t>Barandilla metálica de aluminio, en escaleras, con montantes de sección tubular de 50 mm de diámetro, distanciados como máximo 1,50 m, con pasamanos superior e intermedio tubular de ø40 mm, de 1,10 m. de altura util, de acuerdo a norme EN 14122-3, incluso p.p de perfil redondeado en esquinas, rodapié de altura 150 mm, sujeción mediante spits y/o tornillería, totalmente instalada.</t>
  </si>
  <si>
    <t>3.3.6</t>
  </si>
  <si>
    <t>UCAGDT0100</t>
  </si>
  <si>
    <t>Tramex de 30x30 mm, formado con pletina doble 30-10x3 mm, en plataformas y cubrición de huecos, según los detalles de planos, incluso bastidor mediante pletina 30x3 mm y marco construido con perfil L 35-35 mm, todo ello en acero galvanizado en caliente con un espesor mínimo de 0.25 mm y una primera capa de imprimación especial, incluso p.p. de perfiles rigidizadores en vanos grandes, sujeción del marco a la estructura con tornillería bicromatada y a la obra de hormigón con garras o tacos mecánicos expansivos, anclaje del bastidor al marco con zarpas galvanizadas, totalmente colocado y adecuado al servicio, herramientas y demás medios auxiliares.</t>
  </si>
  <si>
    <t>3.3.7</t>
  </si>
  <si>
    <t>UCAGDR0110</t>
  </si>
  <si>
    <t>Enrejado de protección del ventanal de 3,10 x 1.60 m., con marco de 50-50x3mm., formación de cuadricula según planos, con pletinas de 30x5mm. con ensamblaje en yugo con medio corte y soldadura, galvanizada en caliente y pintada con limpieza previa, aplicación de imprimación especial y dos manos de pintura de resinas de poliuretano color RAL 6004, anclaje a la obra de hormigón con pletina interior 30x10mm. y spits, totalmente colocada, herramientas y medios auxiliares.</t>
  </si>
  <si>
    <t>3.3.8</t>
  </si>
  <si>
    <t>UCAGDR0140</t>
  </si>
  <si>
    <t>Enrejado de protección del lucernario de 0,60 m. de diámetro, con bastidor de pletina 30x4mm., formación de cuadrícula de 50x50mm., con pletinas de 25x3mm. con ensamblaje en yugo con medio corte y soldadura, galvanizada en caliente y pintada con limpieza previa, aplicación de una imprimación especial y dos manos de pintura de resinas de poliuretano color RAL 6004, anclaje a la obra de hormigón con 4 spit M-8, totalmente colocada, herramientas y medios auxiliares.</t>
  </si>
  <si>
    <t>3.3.9</t>
  </si>
  <si>
    <t>UCAGC0170</t>
  </si>
  <si>
    <t>Lucernario circular de diámetro interior 60 cm., mediante plexiglas incoloro reforzado, con marco metálico de doble perfil L40-40, galvanizado en caliente y pintado con limpieza previa, aplicación de una imprimación especial tipo "Wash primer" y dos manos de pintura de resinas de poliuretano color RAL 6004, anclaje a la obra de hormigón con spits, totalmente colocado, herramientas y medios auxiliares.</t>
  </si>
  <si>
    <t>3.3.10</t>
  </si>
  <si>
    <t>3.3.11</t>
  </si>
  <si>
    <t>UALUTHcb</t>
  </si>
  <si>
    <t>Cubrición de teja de hormigón perfil ondulado, de calidad y color a decidir por la D.F., colocadas con solapes y recibidas en toda su superficie con mortero de cemento 1/8 (M-20) de espesor mínimo 3 cm, incluso replanteo, piezas especiales en remate de cumbrera y aleros, recibido de encuentros laterales y de cumbrera con mortero coloreado, cortes y roturas, totalmente terminada, herramientas, medios auxiliares y elementos de seguridad, s/NTE-QTT-12, medida en verdadera magnitud.</t>
  </si>
  <si>
    <t>3.3.12</t>
  </si>
  <si>
    <t>UALCRRa</t>
  </si>
  <si>
    <t>Doble rejilla de ventilación formada por módulos prefabricados de hormigón de 20x40 cm, tipo S.A.S., colocado a dos aguas en ambas caras del muro, incluso anclajes, recibido y llagueado con mortero sin retracción a base de resina epoxi e impermeable, totalmente terminado, herramientas y medios auxiliares.</t>
  </si>
  <si>
    <t>3.3.13</t>
  </si>
  <si>
    <t>UALINV081</t>
  </si>
  <si>
    <t>Ejecucion de impermeabilizacion en cubierta mediante lamina EPDM de 1,52mm de espesor con geotextil pegado en fabrica de 1mm, totalmente adherido a soporte en toda la superficie. Incluso solapes entre laminas mediante cinta adherente colocada en fabrica, ejecucion de doble lamina en desagües y aliviaderos, remates en esquinas, juntas de dilatacion mediante bucle, chimeneas, pasantes, desagües, etc. Incluso apertura de rozas y suminsitro y colocacion de remate de perfil metalico perimetral. Incluso pruebas de impermeabilizacion.</t>
  </si>
  <si>
    <t>3.3.14</t>
  </si>
  <si>
    <t>3.3.15</t>
  </si>
  <si>
    <t>UNIVCa</t>
  </si>
  <si>
    <t>ml</t>
  </si>
  <si>
    <t>Conducto de ventilación de 150 mm de diámetro, fabricado en acero inoxidable AISI 316, con tubos unidos por abrazadera del mismo material, colocado con abrazaderas de acero inoxidable AISI 316 para su fijación a paramentos verticales u horizontales, incluso p.p. de piezas especiales (reducciones, codos, cuellos, manguitos, etc). Totalmente colocado, herramientas y medios auxiliares.</t>
  </si>
  <si>
    <t>3.3.16</t>
  </si>
  <si>
    <t>UCAaa150</t>
  </si>
  <si>
    <t>Ventilación eólica de depósito compuesto por extractor giratorio de aluminio DN150 y base inoxidable, registrables, con mosquitera de protección de acero inoxidable, tramo recto de tubería de acero inoxidable 316 L DN 150 mm, incluidas abrazaderas, totalmente colocado.</t>
  </si>
  <si>
    <t>3.3.17</t>
  </si>
  <si>
    <t>UCAI0220</t>
  </si>
  <si>
    <t>Malla mosquitera de acero inoxidable, de 30x30 cm., montada sobre marco de doble pletina de 25x3mm. en el mismo material, anclaje a la obra de fábrica mediante 8 spits, totalmente terminada, herramientas y medios auxiliares.</t>
  </si>
  <si>
    <t>3.3.18</t>
  </si>
  <si>
    <t>UCAI0220a</t>
  </si>
  <si>
    <t>3.3.19</t>
  </si>
  <si>
    <t>UALPEPaa</t>
  </si>
  <si>
    <t>Pintura plástica lisa mate en blanco, sobre paramentos verticales y horizontales, dos manos, incluida mano de fondo, plastecido y acabado, totalmente terminada, herramientas y medios auxiliares.</t>
  </si>
  <si>
    <t>3.3.20</t>
  </si>
  <si>
    <t>UALPGAa</t>
  </si>
  <si>
    <t>Pintura plástica mate, aplicada con rodillo, en paramentos verticales y horizontales de fachada, incluso limpieza de superficie, mano de imprimación y acabado con dos manos, según NTE-RPP-24.</t>
  </si>
  <si>
    <t>3.3.21</t>
  </si>
  <si>
    <t>UALINR060</t>
  </si>
  <si>
    <t>Revestimiento impermeabilizante en parámetros exteriores de muros de hormigón, con 3 manos de impermeabilizante hidráulico de base cementosa, incluida mano de obra, herramientas y medios auxiliares.</t>
  </si>
  <si>
    <t>3.3.22</t>
  </si>
  <si>
    <t>UABPM190</t>
  </si>
  <si>
    <t>Canalizaciones en acero galvanizado o canutillo de plástico armado, de diámetro 30 mm., en el interior de muros, soleras, capa de compresión o como pasamuros, para las conducciones eléctricas en el cuadro de la cámara de llaves del depósito, y entre el cuadro y los aparatos de  medida e iluminación, incluso p.p. de piezas especiales, conexiones, flexotubos, boquillas roscadas, guía testigo, totalmente terminadas, herramientas y demás medios auxiliares.</t>
  </si>
  <si>
    <t>3.3.23</t>
  </si>
  <si>
    <t>UIECDbdba</t>
  </si>
  <si>
    <t>Conducción para canalización eléctrica en zona rústica, formada por 2 tubos de PVC corrugado ø160, de doble pared con alma lisa, s/norma EN-50086, incluso piezas especiales y tapones, embebidos en prisma de hormigón en masa HM-20/P/19/I, con un recubrimiento de 10 cm al exterior y 3 cm entre tubos, incluso excavación, relleno con tierra seleccionada, hormigón y encofrados, guía de alambre galvanizado de 2 mm, cinta de señalización, reposición de pavimentos, herramientas y medios auxiliares.</t>
  </si>
  <si>
    <t>3.3.24</t>
  </si>
  <si>
    <t>UIED040</t>
  </si>
  <si>
    <t>Arqueta de electricidad prefabricada de hormigón HA-35 armado, homologada por Iberdrola, de dimensiones interiores 1,00x1,00 m y 10 cm de espesor, formada por módulo inferior de 60 cm de altura, módulos de recrecido y módulo superior troncopiramidal de 100/60 y 35 cms de altura, incluso excavación, carga y transporte de material sobrante a vertedero, solera de grava 5/8 mm de e=15 cm, relleno con zahorra ZA-60 y p.p. de rotura y sellado de huecos con mortero expansivo, marco y tapa cuadrada de fundición nodular 60x60 cm para 40 t, homologada por Iberdrola.</t>
  </si>
  <si>
    <t>3.3.25</t>
  </si>
  <si>
    <t>UESEI.pref</t>
  </si>
  <si>
    <t>Imposta prefabricada modelo Leza de la casa Jocar, sujeta a la estructura con dos anclajes de diametro 16, incluyendo el taladro de los mismos y  relleno del hueco con mortero expansivo, incluso pulido del mismo. La unidad incluye el rejunteo de las juntas y el relleno del hueco inferior con una coquilla. Cortes de adecuacion de las piezas a la geometria incluidos.</t>
  </si>
  <si>
    <t>3.3.26</t>
  </si>
  <si>
    <t>UPAPV045</t>
  </si>
  <si>
    <t>Solado de baldosa de gres 30x30 cm, monococción, antideslizante y resistente a impactos, calidad y color a decidir por D.F., recibido con 3 cm de mortero de cemento 1:6, sobre lecho de 2 cm de arena 0/5 mm, incluso p.p. de rodapie del mismo material de 7 cm con canto rematado, p.p. de revestido de bancadas, cortes y roturas, rejuntado, enlechado y limpieza, herramientas y demás medios auxiliares.</t>
  </si>
  <si>
    <t>3.4</t>
  </si>
  <si>
    <t>3.5</t>
  </si>
  <si>
    <t>DRENAJE Y DESAGÜE</t>
  </si>
  <si>
    <t>3.4.1</t>
  </si>
  <si>
    <t>USACP.eaa</t>
  </si>
  <si>
    <t>Tubería de PVC color gris (RAL 7037), según norma UNE EN ISO 1452-1, para saneamiento, de 200 mm de diámetro exterior, para  presión interior PN 6, montada con embocadura estanca mediante junta homogénea de caucho EPDM, tipo Delta bilabiada, según norma UNE-EN 681-1, en posesión del sello y la marca de calidad, incluso acopios, p.p. de corte y tratamiento del corte, pp. de piezas especiales, pruebas y limpieza, totalmente colocada y puesta en servicio, herramientas y demás medios auxiliares.</t>
  </si>
  <si>
    <t>3.4.2</t>
  </si>
  <si>
    <t>USACP.baa</t>
  </si>
  <si>
    <t>Tubería de PVC color gris (RAL 7037), según norma UNE EN ISO 1452-1, para saneamiento, de 110 mm de diámetro exterior, para  presión interior PN 6, montada con embocadura estanca mediante junta homogénea de caucho EPDM, tipo Delta bilabiada, según norma UNE-EN 681-1, en posesión del sello y la marca de calidad, incluso acopios, p.p. de corte y tratamiento del corte, pp. de piezas especiales, pruebas y limpieza, totalmente colocada y puesta en servicio, herramientas y demás medios auxiliares.</t>
  </si>
  <si>
    <t>3.4.3</t>
  </si>
  <si>
    <t>3.4.4</t>
  </si>
  <si>
    <t>UPLDP.bf</t>
  </si>
  <si>
    <t>Tubería de drenaje corrugada abovedada de PVC ø160 mm, con base plana, incluso transporte a pie de obra, p.p. de uniones, piezas especiales y sujeciones a la solera, totalmente colocadada, herramientas y medios auxiliares.</t>
  </si>
  <si>
    <t>3.4.5</t>
  </si>
  <si>
    <t>UPLB022</t>
  </si>
  <si>
    <t>Evacuación de aguas de cubierta mediante tubería de acero inoxidable D=100 mm con protección de hormigón, según forma y disposición detallada en planos, incluso p.p. de piezas  especiales y su conexión con la tubería de drenaje, anclajes y arriostramientos necesarios,  totalmente terminada y colocada, herramientas y medios auxiliares.</t>
  </si>
  <si>
    <t>3.4.6</t>
  </si>
  <si>
    <t>UPLPA0125</t>
  </si>
  <si>
    <t>Caldereta sifónica extensible, con cuerpo de PVC, con salida horizontal ø110, incluso rejilla de 200x200 mm de acero inoxidable, con resistencia a cargas de 1500 kg, recibida en solera, totalmente terminada, herramientas y demás medios auxiliares.</t>
  </si>
  <si>
    <t>3.4.7</t>
  </si>
  <si>
    <t>USADPAa</t>
  </si>
  <si>
    <t>Manguito pasamuros arenado de D 160 mm. de PVC, serie 5, color teja, UNE-EN-1401-1, con campana y junta de goma, incluso p.p. de cortes y amarres, totalmente colocado, herramientas y medios auxiliares.</t>
  </si>
  <si>
    <t>3.4.8</t>
  </si>
  <si>
    <t>USAPRBaa</t>
  </si>
  <si>
    <t>Módulo base de Hormigón Armado prefabricado, en pozo de registro, de 1000 mm de diámetro interior y 120 mm de espesor, incluso acopios, colocación sin lubricante de juntas de estanquidad elásticas labiadas en unión de tuberías con registro, cuna de hormigón HNE-20/B/20/I (cemento SR), encofrado interior, pruebas, totalmente colocado y puesto en servicio, herramientas y demás medios auxiliares.</t>
  </si>
  <si>
    <t>3.4.9</t>
  </si>
  <si>
    <t>USAPRAac</t>
  </si>
  <si>
    <t>Módulo cilíndrico de Hormigón Armado prefabricado, de 100 cm de altura, en pozo de registro, de 1000 mm de diámetro interior y 120 mm de espesor, incluso acopios, p.p. de junta elástica entre recrecidos, pruebas, totalmente colocado y puesto en servicio, herramientas y demás medios auxiliares.</t>
  </si>
  <si>
    <t>3.4.10</t>
  </si>
  <si>
    <t>USAPRCa</t>
  </si>
  <si>
    <t>Módulo cónico de Hormigón Armado prefabricado, de 65 cm de altura, en pozo de registro, de diámetro interior 1000/600 mm y 120 mm. de espesor, incluso acopios, p.p. de junta elástica en unión con módulo inferior, pruebas, totalmente colocado y puesto en servicio, herramientas y demás medios auxiliares.</t>
  </si>
  <si>
    <t>3.4.11</t>
  </si>
  <si>
    <t>3.4.12</t>
  </si>
  <si>
    <t>3.6</t>
  </si>
  <si>
    <t>3.5.1</t>
  </si>
  <si>
    <t>UABDFCbcb</t>
  </si>
  <si>
    <t>Codo de fundición nodular a bridas de DN 100 mm (90º-45º), con revestimiento exterior e interior con cincado y capa de acabado con pintura epoxi, incluso con bridas PN-16 UNE EN 1092-2 (ISO 2531) montadas con junta de PVC o elástica de EPDM y tornillería Geomet 500B , transporte a pie de obra, colocación en zanja, pruebas, herramientas y medios auxiliares.</t>
  </si>
  <si>
    <t>3.5.2</t>
  </si>
  <si>
    <t>3.5.3</t>
  </si>
  <si>
    <t>3.5.4</t>
  </si>
  <si>
    <t>UABDFDbca</t>
  </si>
  <si>
    <t>Reducción Brida-Brida en fundición nodular D.N. 100/(50/80) mm, con revestimiento exterior e interior con cincado y capa de acabado con pintura epoxi, con bridas PN-16 UNE EN 1092-2 (ISO 2531) montadas con junta de PVC o elástica de EPDM y tornillería bicromatada, transporte a pie de obra.</t>
  </si>
  <si>
    <t>3.5.5</t>
  </si>
  <si>
    <t>UABDFBad</t>
  </si>
  <si>
    <t>Brida Ciega de D.N. 100 mm, en fundición nodular, para PN-16, UNE EN 1092-2 (ISO 2531), con revestimiento exterior e interior con cincado y capa de acabado con pintura epoxi, incluso montaje con junta de PVC o elástica de EPDM y tornillería  Geomet 500B, transporte a pie de obra, colocación en zanja, pruebas, herramientas y medios auxiliares.</t>
  </si>
  <si>
    <t>3.5.6</t>
  </si>
  <si>
    <t>3.5.7</t>
  </si>
  <si>
    <t>3.5.8</t>
  </si>
  <si>
    <t>UABDFRaad</t>
  </si>
  <si>
    <t>Carrete de fundición nodular a Bridas, de 50 mm. de diámetro, L=250 mm, con revestimiento exterior e interior con cincado y capa de acabado con pintura epoxi, incluso bridas PN-16 UNE EN 1092-2 (ISO 2531) montadas con junta de PVC o elástica de EPDM y tornillería bicromatada, transporte a pie de obra, colocación en zanja, pruebas, herramientas y medios auxiliares.</t>
  </si>
  <si>
    <t>3.5.9</t>
  </si>
  <si>
    <t>3.5.10</t>
  </si>
  <si>
    <t>UABDFRadb</t>
  </si>
  <si>
    <t>Carrete de fundición nodular a Bridas, de 100 mm. de diámetro, L=150 mm, con revestimiento exterior e interior con cincado y capa de acabado con pintura epoxi, incluso bridas PN-16 UNE EN 1092-2 (ISO 2531) montadas con junta de PVC o elástica de EPDM y tornillería Geomet 500B, transporte a pie de obra, colocación en zanja, pruebas, herramientas y medios auxiliares.</t>
  </si>
  <si>
    <t>3.5.11</t>
  </si>
  <si>
    <t>UABDFRafg</t>
  </si>
  <si>
    <t>Carrete de fundición nodular a Bridas, de 150 mm. de diámetro, L=500 mm, con revestimiento exterior e interior con cincado y capa de acabado con pintura epoxi, incluso bridas PN-16 ó 25 ISO 2531 montadas con junta de PVC o elástica de EPDM y tornillería bicromatada, transporte a pie de obra, colocación en zanja, pruebas, herramientas y medios auxiliares.</t>
  </si>
  <si>
    <t>3.5.12</t>
  </si>
  <si>
    <t>UABECDaaa</t>
  </si>
  <si>
    <t>Carrete extensible-desmontaje, DN 50 mm, para presión de trabajo PN-16, formado por dos cuerpos con bridas PN16, todo ello en acero inoxidable AISI-316L (CF3M), tipo ''USILA'' de Herisa o similar, con junta de cierre de doble labio, longitud de montaje 145 mm (máx =170 / mín =125), con certificado de prueba hidraúlica a 35 Kg/cm² según norma SP-61, con bridas PN-16 UNE EN 1092-2 (ISO 2531) montadas con junta de PVC o elástica de EPDM y tornillería de acero inoxidable, incluso transporte a pie de obra, totalmente colocado, pruebas y puesta en servicio, herramientas y demás medios auxiliares.</t>
  </si>
  <si>
    <t>3.5.13</t>
  </si>
  <si>
    <t>UABECDada</t>
  </si>
  <si>
    <t>Carrete extensible-desmontaje, DN 100 mm, para presión de trabajo PN-16, formado por dos cuerpos con bridas PN16, todo ello en acero inoxidable AISI-316L (CF3M), tipo ''USILA'' de Herisa o similar, con junta de cierre de doble labio, longitud de montaje 160 mm (máx =190 / mín =125), con certificado de prueba hidraúlica a 35 Kg/cm² según norma SP-61, con bridas PN-16 UNE EN 1092-2 (ISO 2531) montadas con junta de PVC o elástica de EPDM y tornillería de acero inoxidable, incluso transporte a pie de obra, totalmente colocado, pruebas y puesta en servicio, herramientas y demás medios auxiliares.</t>
  </si>
  <si>
    <t>3.5.14</t>
  </si>
  <si>
    <t>3.5.15</t>
  </si>
  <si>
    <t>UABDVCbdba</t>
  </si>
  <si>
    <t>Válvula de compuerta de cierre elástico, con homologación, de D.N. 100 mm, PN-16, modelo corto, tipo BV-05-47 de BELGICAST o EURO 20 de SAINT GOBAIN o serie 6/30 de AVK, con cuerpo de fundición dúctil ENGJS-500-7 según norma UNE EN 1563, con bridas PN-16 UNE EN 1092-2 (ISO 2531) montadas con junta de PVC o elástica de EPDM y tornillería bicromatada, incluso transporte a pie de obra, totalmente colocada, pruebas y puesta en servicio, herramientas y demás medios auxiliares.</t>
  </si>
  <si>
    <t>3.5.16</t>
  </si>
  <si>
    <t>3.5.17</t>
  </si>
  <si>
    <t>3.5.18</t>
  </si>
  <si>
    <t>UABORMa1</t>
  </si>
  <si>
    <t>Contrarresto metálico de piezas especiales DN 100, en acero acero inoxidable AISI 316-L con un espesor mínimo de 0,3 mm, según detalles indicados en planos, p.p. de anclaje a la solera mediante tornillos de acero inoxidable, con tacos mecánicos expansivos, arriostramiento en junta de bridas o mediante abrazadera con llanta de acero, totalmente colocado, herramientas y demás medios auxiliares.</t>
  </si>
  <si>
    <t>3.5.19</t>
  </si>
  <si>
    <t>UABPM170</t>
  </si>
  <si>
    <t>Señalización de tubería y equipos con etiquetas adhesivas normalizadas, en cámara de llaves de depósito, diferenciando entradas, salidas, desagúes y aliviaderos. Incluso limpieza de superficies y protección con lámina antihumedad, totalmente colocado, herramientas y demás medios auxiliares.</t>
  </si>
  <si>
    <t>3.5.20</t>
  </si>
  <si>
    <t>UABPM220</t>
  </si>
  <si>
    <t>Sistema antioleaje colocado en línea, detrás de las piezas de acero inoxidable de llenado de un deposito. Formado por un enlace mixto brida de PE y tubería de PEBD del mismo diámetro hasta 1m por debajo de la lámina de agua.</t>
  </si>
  <si>
    <t>3.5.21</t>
  </si>
  <si>
    <t>UABCU.aabba</t>
  </si>
  <si>
    <t>Tubería de fundición nodular de DN 100 mm., clase de espesor K9, con junta automática flexible standard, revestida interiormente con mortero, con revestimiento exterior reforzado (capa de Zn metálico (&gt;200 gr/m2) + capa bituminosa 120 µm mínimo + manga de PE colocada in situ ó, alternativamente, capa de Zn/Aluminio 85%/15% (400gr/m2) + pintura epoxi espesor &gt;70 µm), fabricada de acuerdo con la Norma UNE-EN 545, incluso transporte a pie de obra, cinta de señalización, colocación en zanja, pruebas, desinfección con Cloro, herramientas y medios auxiliares.</t>
  </si>
  <si>
    <t>3.5.22</t>
  </si>
  <si>
    <t>UABPM125</t>
  </si>
  <si>
    <t>Fijación de equipo medidor continuo de cloro en muro de la cámara de llaves del depósito, mediante tornillos bicromatados con taco mecánico expansivo, totalmente terminado, herramientas y demás auxiliares.</t>
  </si>
  <si>
    <t>3.5.23</t>
  </si>
  <si>
    <t>UABPM140</t>
  </si>
  <si>
    <t>Tubo piezométrico en tubería de salida de cámara de llaves, mediante derivación en te D=2½-1" desde la toma de riego, comprendiendo conducción fijada en el hormigón de muros o soleras hasta su entrada por la parte superior de uno de los vasos, con tubería de acero galvanizado en caliente D=1", llave de 1" con esfera de bronce, p.p. de piezas especiales y racores de conexión, arriostramientos y anclajes a la pared necesarios, aplicación de una primera capa de imprimación especial, totalmente terminado, pruebas y puesta en servicio, herramientas y medios auxiliares.</t>
  </si>
  <si>
    <t>3.5.24</t>
  </si>
  <si>
    <t>UABPM150</t>
  </si>
  <si>
    <t>Toma de riego y de muestras en cámara de llaves del depósito, comprendiendo collarín de toma D=150 mm., con salida a D=2½", tuberías embebidas en el  hormigón  de acero galvanizado en caliente D=2½"  y piezas especiales, llave de D=2½" con esfera  de bronce, reducción de 2½" a 2" y salida de racord Barcelona de aluminio con registro en hierro  fundido de 234x149x43 y tapa con bisagra e inscripción, recibido en acera o en dado de hormigón de 50x50x50 cm, grifo de 1/2" para muestras y evacuación al desagüe de la cámara de llaves mediante recogida en embudo de acero galvanizado en caliente, p.p. de piezas especiales y racores de conexión, totalmente terminado, pruebas y puesta en servicio, herramientas y medios auxiliares.</t>
  </si>
  <si>
    <t>3.5.25</t>
  </si>
  <si>
    <t>UCAIPiezaN1</t>
  </si>
  <si>
    <t>Pieza especial Nº1, de calderería Inox Aisi 316L y 2,60 mm de espesor en forma de derivación horizontal en "S" DN100 a bridas. Fabricada para una presión nominal, PN16. Incluso transporte y colocación, juntas y medios auxiliares, totalmente terminada.</t>
  </si>
  <si>
    <t>3.5.26</t>
  </si>
  <si>
    <t>UCAIPiezaN2</t>
  </si>
  <si>
    <t>Pieza especial Nº2, de calderería Inox Aisi 316L y 2,60 mm de espesor en forma carrete DN100 a bridas. Fabricada para una presión nominal, PN16. Incluso transporte y colocación, juntas y medios auxiliares, totalmente terminada.</t>
  </si>
  <si>
    <t>3.5.27</t>
  </si>
  <si>
    <t>UCAIPiezaN4</t>
  </si>
  <si>
    <t>Pieza especial Nº3, de calderería Inox Aisi 316L y 2,60 mm de espesor en forma de derivación vertical en "S" DN100 a bridas. Fabricada para una presión nominal, PN16. Incluso transporte y colocación, juntas y medios auxiliares, totalmente terminada.</t>
  </si>
  <si>
    <t>3.5.28</t>
  </si>
  <si>
    <t>UCAIPiezaN3</t>
  </si>
  <si>
    <t>Pieza especial Nº4, de calderería Inox Aisi 316L y 2,60 mm de espesor en forma de carrete DN100 a bridas con doble virola pasamuros. Fabricada para una presión nominal, PN16. Incluso transporte y colocación, juntas y medios auxiliares, totalmente terminada.</t>
  </si>
  <si>
    <t>3.5.29</t>
  </si>
  <si>
    <t>UCAIPiezaN5</t>
  </si>
  <si>
    <t>Pieza especial Nº5, de calderería Inox Aisi 316L y 2.90 mm de espesor en formación de Aliviadero (Cono Ø600 a tubo DN100). Fabricada para una presión nominal, PN16. Incluso transporte y colocación, juntas y medios auxiliares, totalmente terminada.</t>
  </si>
  <si>
    <t>3.7</t>
  </si>
  <si>
    <t>URBANIZACIÓN Y ACCESO</t>
  </si>
  <si>
    <t>3.6.1</t>
  </si>
  <si>
    <t>3.6.2</t>
  </si>
  <si>
    <t>3.6.3</t>
  </si>
  <si>
    <t>UPAFH020</t>
  </si>
  <si>
    <t>Pavimento de hormigón HM-20/B/19/I en viales, con 18 cm de espesor mínimo, comprendiendo formación de peraltes, encofrados y desencofrados necesarios, vibrado en espesor con aguja, extendido con regla vibratoria, talochado y acabado de superficie con barrido o espigado,  incluso p.p. de juntas de retracción  transversales, producto de curado superficial, totalmente terminado, herramientas y demás medios auxiliares.</t>
  </si>
  <si>
    <t>3.6.4</t>
  </si>
  <si>
    <t>UPAPBHca</t>
  </si>
  <si>
    <t>Bordillo recto, curvo o rebajado de hormigón en masa, de 25 cm de altura y 15/12 cm de anchura, acabado bicapa para resistencia al desgaste, incluso excavación y rasanteo, base de apoyo, asiento sobre hormigón HM-15, contrabordillo y p.p. de rigola terminada al temple, ejecución de juntas con mortero de cemento, totalmente terminado, herramientas y medios auxiliares.</t>
  </si>
  <si>
    <t>3.6.5</t>
  </si>
  <si>
    <t>UCAGVTbbb</t>
  </si>
  <si>
    <t>Cercado metálico de 2,00 m de altura, formado por malla enrejado simple torsión, de 50 mm de cuadrícula, galvanizada en caliente y plastificada, incluso p.p. de postes de tubo de acero galvanizados en caliente y plastificados de ø50 mm (postes de arranque, postes intermedios cada 3 ml, postes de tensión en ángulos y postes de tensión rectos en tramos de más de 15 ml de longitud) , tornapuntas, tensores, grupillas y accesorios. Totalmente montada, incluso tensado de la malla, pintado de elementos metálicos en color verde mayo (RAL 6002), replanteo y cimentación de postes con zapatas de hormigón HM-20/P/20/I.</t>
  </si>
  <si>
    <t>3.6.6</t>
  </si>
  <si>
    <t>UCAGVPGdcaa</t>
  </si>
  <si>
    <t>Puerta giratoria metálica de 4,0 m de luz por 2.0 mts de altura, de dos hojas, guarnecida con barrotes de sección cuadrada 30x30x1,5 y postes de sujeción independientes a los mástiles del vallado lateral, anclaje de soportes y topes, pasador, cerradura tipo SCPSA y pintado con una capa de imprimación y otra de acabado en color verde navarra (RAL 6005), totalmente instalado.</t>
  </si>
  <si>
    <t>3.6.7</t>
  </si>
  <si>
    <t>UPLCV.aba</t>
  </si>
  <si>
    <t>Cuneta triangular tipo V, en tierras, revestida de hormigón HM-20/P/19/I (e=0.10 m), de h=0,30 m, con taludes indicados en planos, incluso refino de taludes afectados, compactación y preparación de la superficie de asiento, regleado y p/p de encofrado, terminado.</t>
  </si>
  <si>
    <t>3.6.8</t>
  </si>
  <si>
    <t>3.6.9</t>
  </si>
  <si>
    <t>3.6.10</t>
  </si>
  <si>
    <t>3.6.11</t>
  </si>
  <si>
    <t>UPLPP2a</t>
  </si>
  <si>
    <t>Pocillo de hormigón HM-20/B/19/I para tubería de D=400 mm., según planos, incluso excavación y relleno, totalmente terminado, herramientas y demás medios auxiliares.</t>
  </si>
  <si>
    <t>3.6.12</t>
  </si>
  <si>
    <t>3.6.13</t>
  </si>
  <si>
    <t>UPLPP1a</t>
  </si>
  <si>
    <t>Aletas de hormigón HM-20/P/19/I, para tubería de D=400  mm.,según  planos, incluso excavación y relleno, totalmente terminado, herramientas y demás medios auxiliares.</t>
  </si>
  <si>
    <t>3.6.14</t>
  </si>
  <si>
    <t>USEC0120</t>
  </si>
  <si>
    <t>Rótulo exterior de fachada, normalizado, de dimensiones 550x850 mm, realizado en chapa de aluminio de 3 mm curvada sobre estructura metálica fijada a la pared, pintado con pintura de poliuretano de al menos 20 micras sobre imprimacion de 5 micras y rotulado, colocado mediante tornillo y taco mecánico expansivo, con embellecedores para el tapado de las cabezas de tornillos, totalmente terminado, herramientas y demás medios auxliares.</t>
  </si>
  <si>
    <t>3.6.15</t>
  </si>
  <si>
    <t>4</t>
  </si>
  <si>
    <t>INSTALACIÓN ELÉCTRICA B.T.</t>
  </si>
  <si>
    <t>4.1</t>
  </si>
  <si>
    <t>4.1.</t>
  </si>
  <si>
    <t>DEPOSITO USI</t>
  </si>
  <si>
    <t>4.1.1</t>
  </si>
  <si>
    <t>4.1.1.</t>
  </si>
  <si>
    <t>INSTALACÓN EN DEPOSITO USI</t>
  </si>
  <si>
    <t>4.1.1.1</t>
  </si>
  <si>
    <t>LUMEMERG</t>
  </si>
  <si>
    <t>Luminaria emergencia URA21-LED 100 Lm autonomía 1h no permanente de marca Legrand ref. 661602 o similar a aprobar por la D.O. Incluido material auxiliar y p.p. cableado. Totalmente instalado.</t>
  </si>
  <si>
    <t>4.1.1.2</t>
  </si>
  <si>
    <t>CAJAESTIP65</t>
  </si>
  <si>
    <t>Caja estanca IP65 para lminaria de emergencia URA21 de marca Legrand ref. 661616 o similar a aprobar por la D.O. Incluido material auxiliar y p.p. cableado. Totalmente instalado.</t>
  </si>
  <si>
    <t>4.1.1.3</t>
  </si>
  <si>
    <t>LUMESTANC48W</t>
  </si>
  <si>
    <t>Pantalla estanca Normalight Hermetic Line de 48W y 6800 lm Gris, ref. DLN5H o similar a aprobar por la D.O. Incluido material auxiliar y p.p. cableado. Totalmente instalado.</t>
  </si>
  <si>
    <t>4.1.1.4</t>
  </si>
  <si>
    <t>INTCONMESTAN</t>
  </si>
  <si>
    <t>Interruptor/ Conmutador estanco completo para montaje en superifcie, marca Legrand modelo Plexo color Fris, ref. 069711 o similar a aprobar por la D.O. Incluido material auxiliar y p.p. cableado. Totalmente instalado.</t>
  </si>
  <si>
    <t>4.1.1.5</t>
  </si>
  <si>
    <t>INTERRPOS</t>
  </si>
  <si>
    <t>Interruptor de posición Schneider 1NANC ref. XCKN2121G11 o similar a aprobar por la D.O. Incluido material auxiliar y p.p. cableado. Totalmente instalado.</t>
  </si>
  <si>
    <t>4.1.1.6</t>
  </si>
  <si>
    <t>VEGAWELL52</t>
  </si>
  <si>
    <t>Transmisor de presión suspendido con CERTEC, VEGAWELL 52.XXA4ALD1DC1X, rango 0-1bar, 4-20 mA, gancho soporte, 12mts de cable o similar a aprobar por la D.O. Incluido material auxiliar y p.p. cableado. Totalmente instalado.</t>
  </si>
  <si>
    <t>4.1.1.7</t>
  </si>
  <si>
    <t>VEGABOX03</t>
  </si>
  <si>
    <t>Caja para filtro de compensación de presión, Vega mod. Vegabox 03, conexión eléctrica IP67 o similar a aprobar por la D.O. Incluido material auxiliar y p.p. cableado. Totalmente instalado.</t>
  </si>
  <si>
    <t>4.1.1.8</t>
  </si>
  <si>
    <t>ANALCLORO24</t>
  </si>
  <si>
    <t>Analizador- Controlador de cloro 24VCC CRF- Instruments, mod. C-650/Cloro (g), ref. 012214.01 o similar a aprobar por la D.O. Incluido material auxiliar y p.p. cableado. Totalmente instalado.</t>
  </si>
  <si>
    <t>4.1.1.9</t>
  </si>
  <si>
    <t>TARJANALCL</t>
  </si>
  <si>
    <t>Tarjeta analógica 4-20mA (2 salidas) para analizador CRF C-650, ref. 016032.01 o similar a aprobar por la D.O. Incluido material auxiliar y p.p. cableado. Totalmente instalado.</t>
  </si>
  <si>
    <t>4.1.1.10</t>
  </si>
  <si>
    <t>CELGALVMEDCL</t>
  </si>
  <si>
    <t>Célula galvánica medición de cloro libre CRF Inst. Mod. CG-CL2 ref. 030410.01 o similar a aprobar por la D.O. Incluido material auxiliar y p.p. cableado. Totalmente instalado.</t>
  </si>
  <si>
    <t>4.1.1.11</t>
  </si>
  <si>
    <t>SENSFLUJOIND</t>
  </si>
  <si>
    <t>Sensor de flujo inductivo CRF INST. modelo M-18 ref. 041010.01 o similar a aprobar por la D.O. Incluido material auxiliar y p.p. cableado. Totalmente instalado.</t>
  </si>
  <si>
    <t>4.1.1.12</t>
  </si>
  <si>
    <t>INSTPANEL2CRF</t>
  </si>
  <si>
    <t>Instalación panel-2 CRF Instruments ref. 042010.02 o similar a aprobar por la D.O. Incluido material auxiliar y p.p. cableado. Totalmente instalado.</t>
  </si>
  <si>
    <t>4.1.1.13</t>
  </si>
  <si>
    <t>GRAPAPICA</t>
  </si>
  <si>
    <t>Grapa conexión pica 14,2 con cable de cobre 16-35 mm. Totalmente instalado.</t>
  </si>
  <si>
    <t>4.1.1.14</t>
  </si>
  <si>
    <t>SOLDC-115</t>
  </si>
  <si>
    <t>Cartucho para soldadura aluminotérmica C-115. Totalmente instalado</t>
  </si>
  <si>
    <t>4.1.1.15</t>
  </si>
  <si>
    <t>CUDESN35</t>
  </si>
  <si>
    <t>Conductor Cu desnudo de 35 mm2 de seccion. Incluida excavación necesaria y relleno posterior de arena. Totalmente instalado.</t>
  </si>
  <si>
    <t>4.1.1.16</t>
  </si>
  <si>
    <t>CAJSECCTIER</t>
  </si>
  <si>
    <t>Caja de seccionamiento de tierras Cahors mod. CTST2 1E y 2 sal. dimensiones 160x110x65, ref. 0236083 o similar a aprobar por la D.O. Incluido material auxiliar y p.p. cableado. Totalmente instalado.</t>
  </si>
  <si>
    <t>4.1.1.17</t>
  </si>
  <si>
    <t>CABLCONEXDEPA</t>
  </si>
  <si>
    <t>Material auxiliar de línes, cnaalizaciones y accesorios para un medidor de nivle, 2 medidores de caudales, 1 medidor de cloro, 1 punto de luz sencillo, 1 punto de emergencia, 1 punto de final carrrera puerta y tierras.</t>
  </si>
  <si>
    <t>4.1.1.18</t>
  </si>
  <si>
    <t>UABEMUaaba</t>
  </si>
  <si>
    <t>Caudalímetro electromagnético, tipo SITRANS F M, con sensor MAG5100W y transmisor MAG6000 de Siemens o similar, para de fuente de alimentación con corriente alterna de 24V,  con grado de protección IP68 (opción SCPSA), DN 50 mm, con bridas PN-16 UNE EN 1092-2 (ISO 2531) montadas con junta de PVC o elástica de EPDM y tornillería Geomet 500B, incluso  kit de montaje en pared, con cable de longitud mínima de 10 m, transporte a pie de obra, totalmente colocada, pruebas y puesta en servicio, herramientas y demás medios auxiliares.</t>
  </si>
  <si>
    <t>4.1.1.19</t>
  </si>
  <si>
    <t>PICATIERRA</t>
  </si>
  <si>
    <t>PICA TIERRA ACERO COBRE 1,5 MTS D=14,2 mm. Totalmente instalada y conectada</t>
  </si>
  <si>
    <t>4.1.1.20</t>
  </si>
  <si>
    <t>NSYDCM20</t>
  </si>
  <si>
    <t>Interruptor Puerta Schneider SF IOA, ref. NSYDCM20 o similar a aprobar por la D.O. Incluido material auxiliar y p.p. cableado. Totalmente instalado.</t>
  </si>
  <si>
    <t>4.1.2</t>
  </si>
  <si>
    <t>4.1.2.</t>
  </si>
  <si>
    <t>CUADRO PROTECCION DEPOSITO</t>
  </si>
  <si>
    <t>4.1.2.1</t>
  </si>
  <si>
    <t>ARMPOLI1000X850</t>
  </si>
  <si>
    <t>Armario mural poliester con puerta frontal ciega, IP66, IK10, de dimensiones 1050x850x350 mm de marca Schneider o similar a aprobar por la D.O. Incluida placa de montaje baquelita para armario de 1000x800mm, conjunto fijación mural, portaplanos PVC A4 P40 y marcador adhesivo 100x100x100 mm "Riesgo eléctrico". Incluido transporte, colocación, embalaje y anclaje de armario en su ubicación definitiva y conexión de acometidas. Incluido p.p. material auxiliar. Totalmente instalado.</t>
  </si>
  <si>
    <t>4.1.2.2</t>
  </si>
  <si>
    <t>ANTITORMENT</t>
  </si>
  <si>
    <t>Descargador de sobretensiones (redes de datos/tecnología MCR), protector de sobretensione IMC, analógico, Numero señales: 1, DC, 24V, 0.5A, bornes, ref. 8448920000 de Weidmuller o similar a aprobar por la D.O. Incluido p.p. cableado. Totalmente instalado.</t>
  </si>
  <si>
    <t>4.1.2.3</t>
  </si>
  <si>
    <t>SEPGALVCCT-100</t>
  </si>
  <si>
    <t>Aislador de señal para 4/20Ma y 0/50mA para aplicaciones OEM industriales ref. CCT-100 de FEMA o similar a aprobar por la D.O. Incluido p.p. cableado. Totalmente instalado.</t>
  </si>
  <si>
    <t>4.1.2.4</t>
  </si>
  <si>
    <t>CABLCONEXCP</t>
  </si>
  <si>
    <t>Cableado, conexionado, pequeño material, carriles, soportes, numeros, etiquetas, rotulos y canaletas.</t>
  </si>
  <si>
    <t>4.1.2.5</t>
  </si>
  <si>
    <t>PLCS71200</t>
  </si>
  <si>
    <t>Automata programable SIMATIC S7-1200 CPU 1214C, DC/DC/DC E/S 14 Entradas digitales 24 VDC, 10 Salidas Digitales 24VDC, 2 entradas analógicas, 1 Puerto profinet, ref. 6ES7214-1AG40-0XB0 de Siemens o similar a aprobar por la D.O. Totalmente instalado. Incluida p.p. cableado.</t>
  </si>
  <si>
    <t>4.1.2.6</t>
  </si>
  <si>
    <t>ANALZRED</t>
  </si>
  <si>
    <t>Aparato de medida Sentron de Siemens o similar a aprobar por la D.O. totalmente instalado y conexionado. Modelo 7KMPAC3200, LcD, L-L: 690V; L-N: 400V, 5A, 3 fases, energía aparente/activa/reactiva, clase 0.5 según IEC61557 o bien clase 0.5S según IEC62053-22, fuente de alimentación universal, AC/DC, borne de tornillo. Incluido módulo de ampliación Switch Ethernet Profinet, enchufable para 7KM PAC3200/4200/3VA COM100/800, ref. 7KM9300-0AE01-0AA0 de Siemens. Incluida p.p. cableado. Totalmente montado y conexionado.</t>
  </si>
  <si>
    <t>4.1.2.7</t>
  </si>
  <si>
    <t>TRAFO250/5A</t>
  </si>
  <si>
    <t xml:space="preserve">Transformador de intensidad 250/5A serie Berg tipo TC5 de marca Circutor ref. M70319 o similar a aprobar por la D.O. Totalmente instalado y cableado. Incluida p.p. cableado._x000D_
</t>
  </si>
  <si>
    <t>4.1.2.8</t>
  </si>
  <si>
    <t>VENTTECHO</t>
  </si>
  <si>
    <t>Ventilador de techo de 575 m3/h a 230V, totalmente instalado y cableado. Incluido p.p. cableado.</t>
  </si>
  <si>
    <t>4.1.2.9</t>
  </si>
  <si>
    <t>REJVENTFILTR</t>
  </si>
  <si>
    <t>Rejilla salida mecánica de 291x291 mm de dimensiones con estera filtrante. Incluida perforación de armario. Totalmente instalada.</t>
  </si>
  <si>
    <t>4.1.2.10</t>
  </si>
  <si>
    <t>TERMOSTAVENT</t>
  </si>
  <si>
    <t>TERMOSTATO VENTILACIÓN 0-60ºC</t>
  </si>
  <si>
    <t>4.1.2.11</t>
  </si>
  <si>
    <t>DIST4P100A7O</t>
  </si>
  <si>
    <t xml:space="preserve">Distribuidor 4P 100A 7 salidas: 2 de 1.5 a 16mm2, 5 de 1.5 a 10mm2. Medidas 100x71x50.5 de marca Schneider ref. LGY410028 o similar a aprobar por la D.O. Incluida p.p. cableado. Totalmente montado y conexionado._x000D_
</t>
  </si>
  <si>
    <t>4.1.2.12</t>
  </si>
  <si>
    <t>REPTETRA125A</t>
  </si>
  <si>
    <t>Repartidor tetrapolar 125A 6 Módulos de marca Legrand ref. 004886 o similar a aprobar por la D.O. totalmente instalado. Salidas: 2 de 16 mm2 y 7 de 6 mm2. Icc=20kA creta. Incluida p.p. cableado.</t>
  </si>
  <si>
    <t>4.1.2.13</t>
  </si>
  <si>
    <t>DIFIV40A300MA</t>
  </si>
  <si>
    <t>Interruptor diferencial instantáneo 40A/4P/300 mA clase AC IP20, 50/60Hz, posición de neutro en la izquierda, retardo de la protección contrafugas a tierra instantáneo, control por maneta, indicador de disparo, montaje embarrado tipo peine extraíble instalado, soporte en carril DIN, longitud de cable descubierto de 14 mm (arriba o abajo), Normas. IEC61008-1, EN61008-1. Ref. A9R84440 de Schneider o similar a aprobar por la D.O. Incluida p.p. cableado. Totalmente montado y conexionado.</t>
  </si>
  <si>
    <t>4.1.2.14</t>
  </si>
  <si>
    <t>DIFII40A30MA</t>
  </si>
  <si>
    <t>Interruptor diferencial instantáneo 40A/2P/30 mA clase AC IP20, 50/60Hz, posición de neutro en la izquierda, retardo de la protección contrafugas a tierra instantáneo, control por maneta, indicador de disparo, montaje embarrado tipo peine extraíble instalado, soporte en carril DIN, longitud de cable descubierto de 14 mm (arriba o abajo), Normas. IEC61008-1, EN61008-1. Ref. A9R81440 de Schneider o similar a aprobar por la D.O. Incluida p.p. cableado. Totalmente montado y conexionado.</t>
  </si>
  <si>
    <t>4.1.2.15</t>
  </si>
  <si>
    <t>BATERIA12VDC</t>
  </si>
  <si>
    <t>Batería 12vdc 26Ah, ref. LV26-12 o similar a aprobar por la D.O. Incluido p.p. cableado. Totalmente instalado.</t>
  </si>
  <si>
    <t>4.1.2.16</t>
  </si>
  <si>
    <t>SELEC3PFIJ</t>
  </si>
  <si>
    <t xml:space="preserve">Selector 3 posiciones fijas D=22 mm Maneta negra, cabeza ref. ZB4BD3. Cuerpo D=22 mm 2NA conex. torn, ref. ZB4BZ103. Incluido p.p. cableado. Totalmente instalado. </t>
  </si>
  <si>
    <t>4.1.2.17</t>
  </si>
  <si>
    <t>DIST2P100A</t>
  </si>
  <si>
    <t>Repartidor 2P 100A ref. 004880 de Lexic o similar a aprobar por la D.O. Incluido p.p. cableado. Totalmente instalado.</t>
  </si>
  <si>
    <t>4.1.2.18</t>
  </si>
  <si>
    <t>BORWDU-2.5</t>
  </si>
  <si>
    <t>Borna WDU-2.5 ref. 1020000000 o similar a aprobar por la D.O. Incluido p.p. cableado. Totalmente instalado.</t>
  </si>
  <si>
    <t>4.1.2.19</t>
  </si>
  <si>
    <t>BORTTWPE-2.5</t>
  </si>
  <si>
    <t>Borna de tierra VD/Amar WPE-2.5 ref. 1010000000 o similar a aprobar por la D.O. Incluido p.p. cableado. Totalmente instalado.</t>
  </si>
  <si>
    <t>4.1.2.20</t>
  </si>
  <si>
    <t>BORWDU-4</t>
  </si>
  <si>
    <t>Borna WDU-2.5 ref. 1020100000 o similar a aprobar por la D.O. Incluido p.p. cableado. Totalmente instalado.</t>
  </si>
  <si>
    <t>4.1.2.21</t>
  </si>
  <si>
    <t>INTMAG2P10ADC</t>
  </si>
  <si>
    <t>Interruptor magnetotérmico iC60H-DC 2 polos 10A curva c, 10kA, 500vCC, ref. A9N61528 de Schneider o similar a aprobar por la D.O. Incluido p.p. cableado. Totalmente instalado.</t>
  </si>
  <si>
    <t>4.1.2.22</t>
  </si>
  <si>
    <t>INTMAG2P6ADC</t>
  </si>
  <si>
    <t>Interruptor magnetotérmico iC60H-DC 2 polos 6A curva c, 10kA, 500vCC, ref. A9N61526 de Schneider o similar a aprobar por la D.O. Incluido p.p. cableado. Totalmente instalado.</t>
  </si>
  <si>
    <t>4.1.2.23</t>
  </si>
  <si>
    <t>ESX10-TD-101/10A</t>
  </si>
  <si>
    <t>Suministro e instalación de interruptor automatico regulable 6/8/10A DC ref. 0DH70001X280 E-T-A ESX10 TD 101 DC24V X80 o similar a aprobar por la DO. Incluso peine de conexion para ESXIO-T, 500mm , ref. 22261102. incluso conexionado, mano de obra de montaje, marcaje, totalmente instalado.</t>
  </si>
  <si>
    <t>4.1.2.24</t>
  </si>
  <si>
    <t>ESX10-TD-101</t>
  </si>
  <si>
    <t>Suministro e instalación de interruptor automatico regulable 2/4/6A DC ref. 0DH70001X279 E-T-A ESX10 TD 101 DC24V X279 o similar a aprobar por la DO. Incluso peine de conexion para ESXIO-T, 500mm , ref. 22261102. incluso conexionado, mano de obra de montaje, marcaje, totalmente instalado.</t>
  </si>
  <si>
    <t>4.1.2.25</t>
  </si>
  <si>
    <t>RADIOAPRISA</t>
  </si>
  <si>
    <t>Radio Aprisa APR640 APS-N400-SSC-HD-22-ENA, radio modem APRISA SR+BR 400-470 MHz SSc half duplex incluida antena AN0274 BY70-5G 400-470 MHa con 30 m de cable coaxial RF RG123 de Suhner y conectores. Totalmente instalado. Incluida p.p. cableado y pequeño material auxiliar. Incluido mastil de antena y fijaciones.</t>
  </si>
  <si>
    <t>4.1.2.26</t>
  </si>
  <si>
    <t>MOD4IA2SA</t>
  </si>
  <si>
    <t>Módulo de 4 entradas, 2 salidas analógicas SM1234, ref. 6ES7234-4HE32- 0XB0 Simatic S7-1200 de Siemens o similar a aprobar por la D.O. Totalmente instalado. Incluida p.p. cableado.</t>
  </si>
  <si>
    <t>4.1.2.27</t>
  </si>
  <si>
    <t>PULSCONEXTOR</t>
  </si>
  <si>
    <t xml:space="preserve">Piloto D=22 mm 24V conex. torn C/ led rojo, amarillo o verde, cuerpo ref. ZB4BVB3/4/5. Cabeza led integrado ref. ZB4BV033/43/53. Incluido p.p. cableado. Totalmente instalado. </t>
  </si>
  <si>
    <t>4.1.2.28</t>
  </si>
  <si>
    <t>INTMAGIV16AC</t>
  </si>
  <si>
    <t>Interruptor magnetotérmico 3P+T 16A iC60N Curva C de marca Schneider o similar a aprobar por la D.O. Incluido p.p. cableado. Totalmente instalado.</t>
  </si>
  <si>
    <t>4.1.2.29</t>
  </si>
  <si>
    <t>FTETRIO-PS</t>
  </si>
  <si>
    <t>Fuente de alimentación Trio Power mod. TRIO-PS/1AC/24Dc10 de Phoenix Contact o similar a aprobar por la D.O. Incluida p.p. cableado. Totalmente montado y conexionado.</t>
  </si>
  <si>
    <t>4.1.2.30</t>
  </si>
  <si>
    <t>FUS14X51GL50A</t>
  </si>
  <si>
    <t>Base portafusible 1P 50A para fusible 14x51 de marcha Schneider ref. DF14-1 o similar a aprobar por la D.O., incluso cartucho UTE industrial 14x51 gL 50A, totalmente instalado.</t>
  </si>
  <si>
    <t>4.1.2.31</t>
  </si>
  <si>
    <t>PRSOBRETENS</t>
  </si>
  <si>
    <t xml:space="preserve">Proteccion contra sobretensiones transitorias tipo 2, 400A, 40kA y trifásico (tetrapolar), modelo CS4/400 de Cirprotect o similar a aprobar por la D.O. Totalmente instalado y cableado. Incluida p.p. cableado. </t>
  </si>
  <si>
    <t>4.1.2.32</t>
  </si>
  <si>
    <t>4.1.2.33</t>
  </si>
  <si>
    <t>INTMAGII10AC</t>
  </si>
  <si>
    <t>Interruptor magnetotérmico 1P+T 10A iC60N Curva C ref. A9F79610 de marca Schneider o similar a aprobar por la D.O. Incluido p.p. cableado. Totalmente instalado.</t>
  </si>
  <si>
    <t>4.1.2.34</t>
  </si>
  <si>
    <t>INTMAGIII16AC</t>
  </si>
  <si>
    <t>Interruptor magnetotérmico 3P 32A iC60N Curva C ref. A9F79332 de marca Schneider o similar a aprobar por la D.O. Incluido p.p. cableado. Totalmente instalado.</t>
  </si>
  <si>
    <t>4.1.2.35</t>
  </si>
  <si>
    <t>INTMAGII16AC</t>
  </si>
  <si>
    <t>Interruptor magnetotérmico 1P+T 16A iC60N Curva C ref. A9F79616 de marca Schneider o similar a aprobar por la D.O. Incluido p.p. cableado. Totalmente instalado.</t>
  </si>
  <si>
    <t>4.1.2.36</t>
  </si>
  <si>
    <t>INTMAGII6AC</t>
  </si>
  <si>
    <t>Interruptor magnetotérmico 1P+T 6A iC60N Curva C de marca Schneider o similar a aprobar por la D.O. Incluido p.p. cableado. Totalmente instalado.</t>
  </si>
  <si>
    <t>4.1.2.37</t>
  </si>
  <si>
    <t>SWITCHXC206-2SFP</t>
  </si>
  <si>
    <t>SCALANCE XC206-2SFP G (E/IP) switch IE gestionable capa 2; con certificación IEC 62443-4-2; 6x 10/100/1000 Mbits/s puertos RJ45; 2 puertos SFP 1000 Mbits/s; 1 puerto de consola; LED de diagnóstico; alimentación redundante; rango de temperaturas de –40 °C a +70 °C; montaje: perfil DIN/soporte S7/pared; funciones de redundancia; Office Features (RSTP, VLAN ,...); dispositivo PROFINET IO; conforme con Ethernet/IP; ranura para C-PLUG; EtherNet/IP predeterm Ref.  6GK5206-2GS00-2TC2 de Siemens o similar a aprobar por la D.O. Totalmente instalado. Incluida p.p. cableado y transceptor enchufable sfp992-1LD para la conexion de la FO (similar ref. 6GK5992-1AM00-8AA0)</t>
  </si>
  <si>
    <t>4.1.2.38</t>
  </si>
  <si>
    <t>NSYLAMT5LD2</t>
  </si>
  <si>
    <t>Luminaria led para interior de armario, 120/230 VAC - 10 w, ref. NSYLAMT5LD2 o similar a aprobar por la DO. Incluido material auxiliar y p.p. cableado. Totalmente instalado.</t>
  </si>
  <si>
    <t>4.1.2.39</t>
  </si>
  <si>
    <t>DIFREARM</t>
  </si>
  <si>
    <t>Reconectador Diferencial Schneider 2p 25A 300mA REDS, ref. A9CR5225 o similar a aprobar por la DO. Incluido material auxiliar y p.p. cableado. Totalmente instalado.</t>
  </si>
  <si>
    <t>4.1.2.40</t>
  </si>
  <si>
    <t>G-CHECK</t>
  </si>
  <si>
    <t>Controlador sistema de tierra G-Check 230V, ref. 77706500 de Cirprotec o similar a aprobar por la DO. Incluido material auxiliar y p.p. cableado. Totalmente instalado.</t>
  </si>
  <si>
    <t>4.1.2.41</t>
  </si>
  <si>
    <t>HMIKTP900</t>
  </si>
  <si>
    <t>Pantalla de visualización táctil de 9" HMI TFT color, tipo KTP900 de Siemens o similiar a aprobar por la D.O. Totalmente instalado. Incluida p.p. cableado.</t>
  </si>
  <si>
    <t>4.1.2.42</t>
  </si>
  <si>
    <t>4.1.3</t>
  </si>
  <si>
    <t>4.1.3.</t>
  </si>
  <si>
    <t>OBRA CIVIL INSTALACIONES ELECTRICAS DEPOSITO</t>
  </si>
  <si>
    <t>4.1.3.1</t>
  </si>
  <si>
    <t>4.1.3.2</t>
  </si>
  <si>
    <t>4.1.3.3</t>
  </si>
  <si>
    <t>UINED055</t>
  </si>
  <si>
    <t>Arqueta de distribución eléctrica de 60 x 60 y 80 cm. de profundidad, medidas interiores, de media asta de ladrillo mazizo o prefabricada de hormigón, incluso marco y tapa de fundición nodular, clase B 125, incluso pasatubos, totalmente acabada.</t>
  </si>
  <si>
    <t>4.1.4</t>
  </si>
  <si>
    <t>4.1.4.</t>
  </si>
  <si>
    <t>DERIVACION INDIVIDUAL USI</t>
  </si>
  <si>
    <t>4.1.4.1</t>
  </si>
  <si>
    <t>UINECZbbba</t>
  </si>
  <si>
    <t>Ejecución de zanja para conducción eléctrica, de 1.00 m de altura media y 0.40 m de  anchura en la base, talud 1:3, incluso p.p. de corte y rotura de pavimento existente, excavación, lecho y protección de conducción con 20 cm de arena caliza, rellenos de zanja con Todo-uno (T máx. 60 mm), colocación de la cinta de señalización y reposición de tierra vegetal o del paquete de pavimentación existente en todas sus capas, totalmente terminada, herramientas y medios auxiliares.</t>
  </si>
  <si>
    <t>4.1.4.2</t>
  </si>
  <si>
    <t>4X6CUARM</t>
  </si>
  <si>
    <t xml:space="preserve">Derivación individual trifásico 400/230 V, en canalización subterránea tendida directamente en zanja, formada por cable de cobre 4x1x6 mm2 S/UNE-EN 60228, aislamiento de polietileno reticulado (XLPE), asiento de PVC, armadura de doble fleje de acero galvanizado, cubierta PVC negro, libre de halógenos, designación RZ1MZ1-K, incluso p.p. de zanja, capa de arena de río, protección mecánica y cinta de señalización de PVC, relleno con tierra procedente de la excavación, en tongadas de 25 cm de espesor, apisonada con medios manuales, incluso suministro y montaje de cable, con p.p. de empalmes para cable, retirada y transporte a vertedero de los productos sobrantes de la excavación, y pruebas de rigidez dieléctrica, instalada, transporte, montaje y conexionado entre CPM-C.GRAL. </t>
  </si>
  <si>
    <t>4.1.5</t>
  </si>
  <si>
    <t>4.1.5.</t>
  </si>
  <si>
    <t>OBRA CIVIL E INSTALACIONES</t>
  </si>
  <si>
    <t>4.1.5.1</t>
  </si>
  <si>
    <t>CE2T110HOR</t>
  </si>
  <si>
    <t>Canalización en zanja para conductores eléctricos, de 400 mm. de anchura y 1000 mm. de profundidad media con: Solera de 50 mm. de hormigón HM-20, dos tubos de PE corrugado D-110mm., separados 20 mm. entre sí y a 50 mm. de las paredes mediante separadores, recubrimiento de los tubos con hormigón hasta 100mm. por encima del tubo más alto, incluido corte, excavación y entibación si fuese precisa, transporte de productos sobrantes a vertedero, relleno con zahorras compactadas al 100% PM, hasta cota de acabado acera, incluso manguitos conectores,dos cintas de señalización, mandrilado y guías, tapones de cierre, totalmente terminada. Restauración del terreno con material excavado o material externo. Suministro e instalación de Cinta de Aviso de canalización eléctrica.</t>
  </si>
  <si>
    <t>4.1.5.2</t>
  </si>
  <si>
    <t>MATCONEXAC</t>
  </si>
  <si>
    <t xml:space="preserve">Partida alzada de abono íntegro en concepto de material de conexionado, montaje y mano de obra de instalación. _x000D_
</t>
  </si>
  <si>
    <t>4.1.5.3</t>
  </si>
  <si>
    <t>UPAFH010</t>
  </si>
  <si>
    <t>Reposición de firme en calzada o pavimento de acera incluso baldosa similar a la existente, bordillo. Compuesto por una capa de hormigón HM-20/B/19/IIa de 16 cm. de espesor, incluso encofrados, corte previo y preparación del corte, nivelación, herramientas y medios auxiliares.</t>
  </si>
  <si>
    <t>4.1.5.4</t>
  </si>
  <si>
    <t>4.1.5.5</t>
  </si>
  <si>
    <t>CONEXARQIBER</t>
  </si>
  <si>
    <t>Trabajos necesarios para el entronque de la red existente aérea/enterrada de Iberdrola, incluso p.p. pequeño material. Totalmente terminado. Incluido para paso de aéreo a subterraneo si fuera necesario con tubo de acero rígido.</t>
  </si>
  <si>
    <t>4.1.5.6</t>
  </si>
  <si>
    <t>CPM2TRIF</t>
  </si>
  <si>
    <t>Caja contador homologada Iberdrola para contador trifasico + neutro CPM2-D/E4-MTRIFASICO Incluida Hornacina y Obra Civil para la instalación.</t>
  </si>
  <si>
    <t>4.1.5.7</t>
  </si>
  <si>
    <t>4.1.5.8</t>
  </si>
  <si>
    <t>UINECTEc</t>
  </si>
  <si>
    <t>Tubería para canalización eléctrica, formada por tubos de PVC compacto de paredes lisas o de Polietileno Alta Densidad corrugado (TPC) de doble pared con alma lisa, s/norma EN-61386, de Ø110 mm, incluso piezas especiales y tapones, separadores, cuerda de guía, herramientas y medios auxiliares.</t>
  </si>
  <si>
    <t>4.2</t>
  </si>
  <si>
    <t>4.2.</t>
  </si>
  <si>
    <t>DEPOSITO BELZUNCE BOMBEO</t>
  </si>
  <si>
    <t>4.2.1</t>
  </si>
  <si>
    <t>4.2.1.</t>
  </si>
  <si>
    <t>OBRA CIVIL E INSTALACIÓN CPM DEPOSITO</t>
  </si>
  <si>
    <t>4.2.1.1</t>
  </si>
  <si>
    <t>4.2.1.2</t>
  </si>
  <si>
    <t>4.2.1.3</t>
  </si>
  <si>
    <t>4.2.1.4</t>
  </si>
  <si>
    <t>4.2.1.5</t>
  </si>
  <si>
    <t>4.2.1.6</t>
  </si>
  <si>
    <t>4.2.1.7</t>
  </si>
  <si>
    <t>4.2.1.8</t>
  </si>
  <si>
    <t>4.2.2</t>
  </si>
  <si>
    <t>4.2.2.</t>
  </si>
  <si>
    <t>DERIVACIÓN INDIVIDUAL</t>
  </si>
  <si>
    <t>4.2.2.1</t>
  </si>
  <si>
    <t>4.2.2.2</t>
  </si>
  <si>
    <t>4x25CUARM</t>
  </si>
  <si>
    <t xml:space="preserve">Derivación individual trifásico 400/230 V, en canalización subterránea tendida directamente en zanja, formada por cable de cobre 4x1x25 mm2 S/UNE-EN 60228, aislamiento de polietileno reticulado (XLPE), asiento de PVC, armadura de doble fleje de acero galvanizado, cubierta PVC negro, libre de halógenos, designación RZ1MZ1-K, incluso p.p. de zanja, capa de arena de río, protección mecánica y cinta de señalización de PVC, relleno con tierra procedente de la excavación, en tongadas de 25 cm de espesor, apisonada con medios manuales, incluso suministro y montaje de cable, con p.p. de empalmes para cable, retirada y transporte a vertedero de los productos sobrantes de la excavación, y pruebas de rigidez dieléctrica, instalada, transporte, montaje y conexionado entre CPM-C.GRAL. </t>
  </si>
  <si>
    <t>4.2.3</t>
  </si>
  <si>
    <t>4.2.3.</t>
  </si>
  <si>
    <t xml:space="preserve">CUADRO GENERAL PROTECCION </t>
  </si>
  <si>
    <t>4.2.3.1</t>
  </si>
  <si>
    <t>4.2.3.2</t>
  </si>
  <si>
    <t>4.2.3.3</t>
  </si>
  <si>
    <t>4.2.3.4</t>
  </si>
  <si>
    <t>4.2.3.5</t>
  </si>
  <si>
    <t>4.2.3.6</t>
  </si>
  <si>
    <t>4.2.3.7</t>
  </si>
  <si>
    <t>4.2.3.8</t>
  </si>
  <si>
    <t>4.2.3.9</t>
  </si>
  <si>
    <t>PULSALLO</t>
  </si>
  <si>
    <t xml:space="preserve">Pulsador D=22 mm rasante s/placa, amarillo, cabeza pulsador ref. ZB4BA5 y cuerpo D=22 mm 1NA conex. torn, ref. ZB4BZ101. Incluido p.p. cableado. Totalmente instalado. </t>
  </si>
  <si>
    <t>4.2.3.10</t>
  </si>
  <si>
    <t>PULSAZUL</t>
  </si>
  <si>
    <t xml:space="preserve">Pulsador D=22 mm rasante s/placa, azul, cabeza pulsador ref. ZB4BA6 y cuerpo D=22 mm 1NA conex. torn, ref. ZB4BZ101. Incluido p.p. cableado. Totalmente instalado. </t>
  </si>
  <si>
    <t>4.2.3.11</t>
  </si>
  <si>
    <t>4.2.3.12</t>
  </si>
  <si>
    <t>SELEC2PFIJ</t>
  </si>
  <si>
    <t xml:space="preserve">Selector 2 posiciones fijas D=22 mm Maneta negra, cabeza ref. ZB4BD2. Cuerpo D=22 mm 1NA conex. torn, ref. ZB4BZ101. Incluido p.p. cableado. Totalmente instalado. </t>
  </si>
  <si>
    <t>4.2.3.13</t>
  </si>
  <si>
    <t>4.2.3.14</t>
  </si>
  <si>
    <t>4.2.3.15</t>
  </si>
  <si>
    <t>CONTAUXCONM</t>
  </si>
  <si>
    <t>Contacto auxiliar conmutado OF, para Schneider iC60, iC120 y ID, ref. A9A26924. Incluida p.p. cableado. Totalmente montado y conexionado.</t>
  </si>
  <si>
    <t>4.2.3.16</t>
  </si>
  <si>
    <t>RELERS24VDC</t>
  </si>
  <si>
    <t>Relé de maniobra carril RS30 24VDC, contacto 1NA c/led verde ref. 1101611001 de Weidmuller o similar a aprobar por la D.O. Incluida p.p. cableado. Totalmente montado y conexionado.</t>
  </si>
  <si>
    <t>4.2.3.17</t>
  </si>
  <si>
    <t>4.2.3.18</t>
  </si>
  <si>
    <t>ENCH3P+T</t>
  </si>
  <si>
    <t>Base enchufe empotrar 3P+TT, 32A, 390-415V, IP44, ref. PKF32G434 o similar a aprobar por la D.O. Incluido p.p. cableado. Totalmente instalado.</t>
  </si>
  <si>
    <t>4.2.3.19</t>
  </si>
  <si>
    <t>ENCHCARRIL</t>
  </si>
  <si>
    <t>Base Schuko MG para carril 10-16A 250V ref. A9A15310 o similar a aprobar por la D.O. Incluido p.p. cableado. Totalmente instalado.</t>
  </si>
  <si>
    <t>4.2.3.20</t>
  </si>
  <si>
    <t>ENCHEMPOT</t>
  </si>
  <si>
    <t xml:space="preserve">Base empotrable Schuko 65x85 2P+T 16A, 200-250V, IP65, ref. 81141 de Schneider o similar a aprobar por la D.O. Incluido p.p. cableado. Totalmente instalado._x000D_
</t>
  </si>
  <si>
    <t>4.2.3.21</t>
  </si>
  <si>
    <t>FUS10X384A</t>
  </si>
  <si>
    <t>Base portafusible 1P 32A para fusible 10x38 de marcha Schneider ref. DF10-1 o similar a aprobar por la D.O., incluso fusible cilindrico 10x38 2-4A 500V, totalmente instalado.</t>
  </si>
  <si>
    <t>4.2.3.22</t>
  </si>
  <si>
    <t>4.2.3.23</t>
  </si>
  <si>
    <t>4.2.3.24</t>
  </si>
  <si>
    <t>4.2.3.25</t>
  </si>
  <si>
    <t>4.2.3.26</t>
  </si>
  <si>
    <t>4.2.3.27</t>
  </si>
  <si>
    <t>4.2.3.28</t>
  </si>
  <si>
    <t>4.2.3.29</t>
  </si>
  <si>
    <t>4.2.3.30</t>
  </si>
  <si>
    <t>4.2.3.31</t>
  </si>
  <si>
    <t>4.2.3.32</t>
  </si>
  <si>
    <t>4.2.3.33</t>
  </si>
  <si>
    <t>4.2.3.34</t>
  </si>
  <si>
    <t>4.2.3.35</t>
  </si>
  <si>
    <t>4.2.3.36</t>
  </si>
  <si>
    <t>4.2.3.37</t>
  </si>
  <si>
    <t>4.2.3.38</t>
  </si>
  <si>
    <t>PLETCU20X5</t>
  </si>
  <si>
    <t xml:space="preserve">Pletina de Cu desnudo de 20x5 mm 250A. Totalmente instalado y cableado. _x000D_
</t>
  </si>
  <si>
    <t>4.2.3.39</t>
  </si>
  <si>
    <t>PANBAR4P</t>
  </si>
  <si>
    <t>Pantalla juego de barras 4P escalonado 630A, de marca Schneider ref. 04197 o similar a aprobar por la D.O. Totalmente instalado. Incluida p.p. cableado.</t>
  </si>
  <si>
    <t>4.2.3.40</t>
  </si>
  <si>
    <t>SOPG4PJDB400A</t>
  </si>
  <si>
    <t xml:space="preserve">Soporte G 4P JDB 400A en fondo cofret, de marca Schneider ref. 04191 o similar a aprobar por la D.O. Totalmente instalado. Incluida p.p. cableado. _x000D_
</t>
  </si>
  <si>
    <t>4.2.3.41</t>
  </si>
  <si>
    <t>INTAUT4P100A</t>
  </si>
  <si>
    <t xml:space="preserve">Ud. Interruptor automático en caja moldeada, mando manual tipo Tumbler. MarcaMERLIN GERIN o similar a aprobar por la D.O. Modelo:  NSX-100. Protección:  Unidad de control electrónica Micrologic 2.2. Nº polos:  4. Intensidad:  100A. Poder de corte:  25KA a 400V. Conexión:  Anterior. Ejecución:  Fija. Tipo:  H. Accesorios:  Tapa frontal y cubrebornas. Totalmente instalado y cableado. Incluida p.p. cableado. _x000D_
</t>
  </si>
  <si>
    <t>4.2.3.42</t>
  </si>
  <si>
    <t>ARMARIOELEC</t>
  </si>
  <si>
    <t>Armario electrico de 2 paneles, chapa metálica pintada a color a determinar por la D.O., medidas 2000x1000x 550 mm, sobre zocalo de 100 mm. Incluida placa frontal EL y  placa ciega VC de aluminio 19". Incluido transporte, colcoación, embalaje y anclaje en su ubicación definitiva y conexión de acometidas. Totalmente instalado.</t>
  </si>
  <si>
    <t>4.2.3.43</t>
  </si>
  <si>
    <t>4.2.3.44</t>
  </si>
  <si>
    <t>4.2.3.45</t>
  </si>
  <si>
    <t>4.2.3.46</t>
  </si>
  <si>
    <t>4.2.3.47</t>
  </si>
  <si>
    <t>4.2.3.48</t>
  </si>
  <si>
    <t>4.2.3.49</t>
  </si>
  <si>
    <t>4.2.3.50</t>
  </si>
  <si>
    <t>MOD16ID16OD</t>
  </si>
  <si>
    <t>Módulo de 16 entradas/ 16 salidas digitales EM1223, 24VDC, 0.5 A ref. 6ES7223-1BL32-0XB0 Simatic S7-1200 de Siemens o similar a aprobar por la D.O. Totalmente instalado. Incluida p.p. cableado.</t>
  </si>
  <si>
    <t>4.2.3.51</t>
  </si>
  <si>
    <t>4.2.3.52</t>
  </si>
  <si>
    <t>4.2.3.53</t>
  </si>
  <si>
    <t>4.2.3.54</t>
  </si>
  <si>
    <t>DIFREARM4P</t>
  </si>
  <si>
    <t>Reconectador Diferencial schnei der 40A 300mA REDS 4P, ref. 18267 o similar a aprobar por la DO. Incluido material auxiliar y p.p. cableado. Totalmente instalado.</t>
  </si>
  <si>
    <t>4.2.3.55</t>
  </si>
  <si>
    <t>4.2.3.56</t>
  </si>
  <si>
    <t>SITORSIEM</t>
  </si>
  <si>
    <t>Base fusilbe 3 polos seccionable en carga c/maneta, 160A, 690V ref. 3PN4070-0CA01 de Siemens o similar a aprobar por la D.O. Incluido 3 fusibles Siemens Sitor T=000 gR 20A 690V, ref. 3NE1814-0. Incluida p.p. material auxiliar y cableado. Totalmente instalado.</t>
  </si>
  <si>
    <t>4.2.3.57</t>
  </si>
  <si>
    <t>RELERH99M</t>
  </si>
  <si>
    <t xml:space="preserve"> Relé de proteccion diferencial modelo RH99M de 30mA/30A, 0-4,5 s, 220-240Vac a 50/60/400 Hz, ref. 56173 de Schneider o similar a aprobar por la D.O. Incluida p.p. material auxiliar y cableado. Totalmente instalado.</t>
  </si>
  <si>
    <t>4.2.3.58</t>
  </si>
  <si>
    <t>TOROIDAL30MM</t>
  </si>
  <si>
    <t>Toroidal TA 30 mm, ref. 50437 o similar a aprobar por la D.O. Incluida p.p. material auxiliar y cableado. Totalmente instalado.</t>
  </si>
  <si>
    <t>4.2.3.59</t>
  </si>
  <si>
    <t>CONTTRIP32A</t>
  </si>
  <si>
    <t>Contactor tripolar de 32A 230V ref. LC1-D32P7 de Schneider o similar a aprobar por la D.O. Incluida p.p. material auxiliar y cableado. Totalmente instalado.</t>
  </si>
  <si>
    <t>4.2.3.60</t>
  </si>
  <si>
    <t>POTENC1KOHM</t>
  </si>
  <si>
    <t>Potenciómetro 1 KOhm Multivuelta de diam. 22 mm, ref. XB4BD912R1K de Schneider o similar a aprobar por la D.O.  Incluida p.p. material auxiliar y cableado. Totalmente instalado.</t>
  </si>
  <si>
    <t>4.2.3.61</t>
  </si>
  <si>
    <t>4.2.3.62</t>
  </si>
  <si>
    <t>CONT3NA+2NC</t>
  </si>
  <si>
    <t>Contactor auxiliar Tesys 3NA+2NC Bobina 230VAC ref. CAD32P7 de Schneider o similar a aprobar por la D.O.Incluida p.p. material auxiliar y cableado. Totalmente instalado.</t>
  </si>
  <si>
    <t>4.2.3.63</t>
  </si>
  <si>
    <t>VARIADORG120X</t>
  </si>
  <si>
    <t>Variador Siemens SINAMIC G120X de 3 kW ref. 6SL3220-3YE18-0AF0 en baja sobrecarga, s/Filtro 3AC 380-480V, Interface PN, con unidad de control siemens c/Profinet y panel operador básico siemens, conectores RJ45 Siemens.  Incluida p.p. material auxiliar y cableado. Totalmente instalado.</t>
  </si>
  <si>
    <t>4.2.3.64</t>
  </si>
  <si>
    <t>4.2.4</t>
  </si>
  <si>
    <t>4.2.4.</t>
  </si>
  <si>
    <t xml:space="preserve">INSTALACIÓN CAMPO </t>
  </si>
  <si>
    <t>4.2.4.1</t>
  </si>
  <si>
    <t>4.2.4.2</t>
  </si>
  <si>
    <t>4.2.4.3</t>
  </si>
  <si>
    <t>4.2.4.4</t>
  </si>
  <si>
    <t>4.2.4.5</t>
  </si>
  <si>
    <t>4.2.4.6</t>
  </si>
  <si>
    <t>4.2.4.7</t>
  </si>
  <si>
    <t>4.2.4.8</t>
  </si>
  <si>
    <t>4.2.4.9</t>
  </si>
  <si>
    <t>4.2.4.10</t>
  </si>
  <si>
    <t>4.2.4.11</t>
  </si>
  <si>
    <t>4.2.4.12</t>
  </si>
  <si>
    <t>4.2.4.13</t>
  </si>
  <si>
    <t>4.2.4.14</t>
  </si>
  <si>
    <t>4.2.5</t>
  </si>
  <si>
    <t>4.2.5.</t>
  </si>
  <si>
    <t>EQUIPOS ELECTROMECANICOS</t>
  </si>
  <si>
    <t>4.2.5.1</t>
  </si>
  <si>
    <t>4.3</t>
  </si>
  <si>
    <t>4.3.</t>
  </si>
  <si>
    <t>COMUNICACION DEP. BELZUNCE-DEP. USI</t>
  </si>
  <si>
    <t>4.3.1</t>
  </si>
  <si>
    <t>FOMONODO1X12</t>
  </si>
  <si>
    <t>ml Fibra optica monomodo 1x12 fibras tendida en canalización subterránea tendida directamente en zanja, con armadura de doble fleje de acero galvanizado, incluso p.p. de zanja, capa de arena de río, protección mecánica y cinta de señalización de PVC, relleno con tierra procedente de la excavación, en tongadas de 25 cm de espesor, apisonada con medios manuales, incluso suministro y montaje de cable, con p.p. de empalmes para cable, retirada y transporte a vertedero de los productos sobrantes de la excavación, y pruebas de rigidez dieléctrica, instalada, transporte, montaje y conexionado entre CUADROS. MiniGbic Siemens y/o convertido fibra-cobre RJ45 incluido.</t>
  </si>
  <si>
    <t>4.3.2</t>
  </si>
  <si>
    <t>UINECZbbba2</t>
  </si>
  <si>
    <t>Ejecución de zanja INDEPENDIENTE para conducción eléctrica/telecomunicaciones, de 1.00 m de altura media y 0.40 m de  anchura en la base, talud 1:3, incluso p.p. de corte y rotura de pavimento existente, excavación, lecho y protección de conducción con 20 cm de arena caliza, rellenos de zanja con tierra vegetal seleccionada,  colocación de la cinta de señalización y reposición de tierra vegetal existente , totalmente terminada, herramientas y medios auxiliares.</t>
  </si>
  <si>
    <t>4.4</t>
  </si>
  <si>
    <t>4.4.</t>
  </si>
  <si>
    <t>LEGALIZACIÓN INSTALACIÓN</t>
  </si>
  <si>
    <t>4.4.1</t>
  </si>
  <si>
    <t>REGISTROBT</t>
  </si>
  <si>
    <t>Realización de Proyecto y Dirección de Obra de BT, visados, incluso Tramitación de la OCA con el correspondiente registro y certificado de la instalación eléctrica realizada.</t>
  </si>
  <si>
    <t>4.4.2</t>
  </si>
  <si>
    <t>DELESQELEC</t>
  </si>
  <si>
    <t>Delineación de planos electricos en Eplan, Autocad y dos copias en papel. Se suministrará caratula standard de SCPSA.</t>
  </si>
  <si>
    <t>5</t>
  </si>
  <si>
    <t>GESTIÓN DE RESIDUOS</t>
  </si>
  <si>
    <t>5.1</t>
  </si>
  <si>
    <t>URCTC020</t>
  </si>
  <si>
    <t>mk</t>
  </si>
  <si>
    <t>m3.km de transporte de tierras, piedras, áridos, escombros o cualquier otro residuo de la construcción o demolición  sobre camión, volumen medido sobre perfil, y distancia mínima por carretera medida en sentido de ida, incluso vuelta.</t>
  </si>
  <si>
    <t>5.2</t>
  </si>
  <si>
    <t>URCTCa</t>
  </si>
  <si>
    <t>Tasa en concepto de vertido de tierras y rocas sin contaminar (Código LER 17.05.04) en vertedero perteneciente a gestor autorizado en operaciones de eliminación (D5).</t>
  </si>
  <si>
    <t>5.3</t>
  </si>
  <si>
    <t>URCTCb</t>
  </si>
  <si>
    <t>Tasa en concepto de gestión en planta de tratamiento, perteneciente a gestor autorizado en operaciones de valorización R5, de residuos no peligrosos de construcción o demolición pétreos (Códigos LER 17.01: Hormigón, ladrillos, tejas y materiales cerámicos) seleccionados.</t>
  </si>
  <si>
    <t>5.4</t>
  </si>
  <si>
    <t>URCTCc</t>
  </si>
  <si>
    <t>Tasa en concepto de gestión en planta de tratamiento, perteneciente a gestor autorizado en operaciones de valorización R5, de residuos no peligrosos  de construcción o demolición pétreos (Códigos LER 17.01: Hormigón, ladrillos, tejas y materiales cerámicos) no seleccionados, mezclados con otros no inertes (maderas, papel, plásticos,etc).</t>
  </si>
  <si>
    <t>5.5</t>
  </si>
  <si>
    <t>URCTCd</t>
  </si>
  <si>
    <t>Tasa en concepto de gestión de residuos no peligrosos asimilables a urbanos o industriales no peligrosos, en instalaciones de gestor autorizado de residuos municipales.</t>
  </si>
  <si>
    <t>5.6</t>
  </si>
  <si>
    <t>URCTC010</t>
  </si>
  <si>
    <t>Carga sobre camión de tierras, piedras, aridos o escombros, medido s/camión, con medios mecánicos, incluso  p.p. de costes indirectos.</t>
  </si>
  <si>
    <t>6</t>
  </si>
  <si>
    <t>SEÑALIZACIÓN.</t>
  </si>
  <si>
    <t>6.1</t>
  </si>
  <si>
    <t>USED034</t>
  </si>
  <si>
    <t xml:space="preserve">Barrera de contención peatonal formada por vallas de 3,5 m de longitud por 2 m. de alto, formada por malla electrosoldada y postes de acero galvanizado, sobre pies de materiales plásticos (termoplástico reciclado negro) de al menos 24 kg de peso,  para cerramiento de la zona de obras, normalizada, incluso colocación y desmontaje, elementos de unión y soportes, preparación del terreno, cimentaciones y anclajes necesarios, totalmente colocada, herramientas y demás medios auxiliares (amortizable en 3 usos)._x000D_
_x000D_
</t>
  </si>
  <si>
    <t>6.2</t>
  </si>
  <si>
    <t>USED042</t>
  </si>
  <si>
    <t>Barrera de contención peatonal formada por vallas autónomas plásticas de 2,5 m. de longitud y 1,10 de altura, normalizada, provista de enganches laterales para la alineación y fijación, incluso sujeción al suelo, colocación y retirada (amortizable en 3 usos).</t>
  </si>
  <si>
    <t>6.3</t>
  </si>
  <si>
    <t>USEB010</t>
  </si>
  <si>
    <t>Cinta de balizamiento plástica pintada en colores rojo y blanco, reflectante, incluso soportes, colocación y desmontaje.</t>
  </si>
  <si>
    <t>6.4</t>
  </si>
  <si>
    <t>USED020</t>
  </si>
  <si>
    <t>Barrera de seguridad rígida (TD-1) portátil, roja y blanca, incluso rellena de agua o arena para evitar su vuelco, incluido colocación y retirada (amortizable en 10 usos).</t>
  </si>
  <si>
    <t>6.5</t>
  </si>
  <si>
    <t>USEB020</t>
  </si>
  <si>
    <t>Malla de polietileno de alta densidad, con tratamiento para protección de ultravioletas, color naranja, de 1 m de altura, tipo stopper, sujeta a soportes de barra de acero corrugado de longitud y diámetro adecuados, hincados en el terreno. Incluso p/p de montaje, tapones protectores tipo seta (amortizables en 3 usos), mantenimiento en condiciones seguras durante todo el periodo de tiempo que se requiera y desmontaje.</t>
  </si>
  <si>
    <t>6.6</t>
  </si>
  <si>
    <t>USEB032</t>
  </si>
  <si>
    <t>Cono de tráfico reglamentario, de 70 cm. de altura (TB-6), en PVC, reflectante, incluso colocación y retirada (amortizable en 3 usos).</t>
  </si>
  <si>
    <t>6.7</t>
  </si>
  <si>
    <t>USEVabb</t>
  </si>
  <si>
    <t>Señal de obra de peligro (TP), triangular, de tamaño grande (lado 135 mm), reflexiva de clase RA2 y troquelada, normalizada, con soporte metálico de hierro galvanizado 80x40x2 mm. y 1,5 m. de altura. Incluso anclajes para señales de código según norma UNE 135312, colocación, vigilancia, mantenimiento y desmontaje (amortizable en 4 usos).</t>
  </si>
  <si>
    <t>6.8</t>
  </si>
  <si>
    <t>USEV030</t>
  </si>
  <si>
    <t xml:space="preserve">Señal manual de obras reglamentaria (TM-2/3), a dos caras (disco azul de paso permitido o disco de stop de paso prohibido), de chapa galvanizada, esmaltada al horno, reflectante de alta intensidad, con mango de sujeción._x000D_
</t>
  </si>
  <si>
    <t>6.9</t>
  </si>
  <si>
    <t>USEVbbb</t>
  </si>
  <si>
    <t>Señal de obra de reglamentación (TR), circular, de tamaño grande (Ø 90 mm), reflexiva de clase RA2 y troquelada, normalizada, con soporte metálico de hierro galvanizado 80x40x2 mm. y 1,5 m. de altura. Incluso anclajes para señales de código según norma UNE 135312, colocación, vigilancia, mantenimiento y desmontaje (amortizable en 4 usos).</t>
  </si>
  <si>
    <t>6.10</t>
  </si>
  <si>
    <t>USEC0105</t>
  </si>
  <si>
    <t>Rótulo informativo de la obra, normalizado, según manual de identidad visual de MCP, sobre una única chapa de acero galvanizado de espesor 1,5 mm, con recubrimiento mínimo de 45 micras, de dimensiones 1950x1400 m, incluso elementos de sustentación con perfiles de acero laminado galvanizado de 80x40, elementos de anclaje, incluso empotramiento en el suelo de los perfiles con excavación de 50x50 cm. con profundidad de 70 cm. y hormigonado para su anclaje, posterior desmontaje y retirada de cimentación, totalmente colocado, herramientas y demás medios auxiliares.</t>
  </si>
  <si>
    <t>6.11</t>
  </si>
  <si>
    <t>USSD100</t>
  </si>
  <si>
    <t>h</t>
  </si>
  <si>
    <t>Mano de obra de señalista empleada en regulación del tránsito de vehículos.</t>
  </si>
  <si>
    <t>7</t>
  </si>
  <si>
    <t>SEGURIDAD Y SALUD</t>
  </si>
  <si>
    <t>7.1</t>
  </si>
  <si>
    <t>USW1000</t>
  </si>
  <si>
    <t>Partida Alzada a Justificar según estudio de Seguridad y Salud</t>
  </si>
  <si>
    <t>RESUMEN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</si>
</sst>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8" x14ac:knownFonts="1">
    <font>
      <sz val="11"/>
      <color theme="1"/>
      <name val="Calibri"/>
      <family val="2"/>
      <scheme val="minor"/>
    </font>
    <font>
      <b/>
      <sz val="8"/>
      <color theme="1"/>
      <name val="Arial"/>
      <family val="2"/>
    </font>
    <font>
      <b/>
      <sz val="8"/>
      <color rgb="FF0000FF"/>
      <name val="Arial"/>
      <family val="2"/>
    </font>
    <font>
      <b/>
      <sz val="10"/>
      <color rgb="FF0000FF"/>
      <name val="Arial"/>
      <family val="2"/>
    </font>
    <font>
      <b/>
      <sz val="10"/>
      <color theme="1"/>
      <name val="Arial"/>
      <family val="2"/>
    </font>
    <font>
      <b/>
      <sz val="10"/>
      <color rgb="FF000064"/>
      <name val="Arial"/>
      <family val="2"/>
    </font>
    <font>
      <b/>
      <sz val="8"/>
      <color rgb="FF000064"/>
      <name val="Arial"/>
      <family val="2"/>
    </font>
    <font>
      <sz val="11"/>
      <color rgb="FF000064"/>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6">
    <xf numFmtId="0" fontId="0" fillId="0" borderId="0" xfId="0"/>
    <xf numFmtId="0" fontId="3" fillId="0" borderId="0" xfId="0" applyFont="1"/>
    <xf numFmtId="4" fontId="0" fillId="0" borderId="0" xfId="0" applyNumberFormat="1" applyAlignment="1">
      <alignment horizontal="right"/>
    </xf>
    <xf numFmtId="0" fontId="3" fillId="0" borderId="0" xfId="0" applyFont="1" applyAlignment="1">
      <alignment horizontal="center"/>
    </xf>
    <xf numFmtId="0" fontId="1" fillId="0" borderId="0" xfId="0" applyFont="1" applyAlignment="1">
      <alignment horizontal="center"/>
    </xf>
    <xf numFmtId="0" fontId="4" fillId="0" borderId="0" xfId="0" applyFont="1"/>
    <xf numFmtId="4" fontId="7" fillId="0" borderId="0" xfId="0" applyNumberFormat="1" applyFont="1" applyAlignment="1">
      <alignment horizontal="right"/>
    </xf>
    <xf numFmtId="0" fontId="0" fillId="0" borderId="0" xfId="0" applyAlignment="1">
      <alignment wrapText="1"/>
    </xf>
    <xf numFmtId="164" fontId="0" fillId="0" borderId="0" xfId="0" applyNumberFormat="1" applyAlignment="1">
      <alignment horizontal="right"/>
    </xf>
    <xf numFmtId="0" fontId="3" fillId="0" borderId="0" xfId="0" applyFont="1" applyAlignment="1">
      <alignment horizontal="center" vertical="top"/>
    </xf>
    <xf numFmtId="0" fontId="3" fillId="0" borderId="0" xfId="0" applyFont="1" applyAlignment="1">
      <alignment horizontal="center" vertical="top"/>
    </xf>
    <xf numFmtId="164" fontId="3" fillId="0" borderId="0" xfId="0" applyNumberFormat="1" applyFont="1" applyAlignment="1">
      <alignment horizontal="center" vertical="top"/>
    </xf>
    <xf numFmtId="4" fontId="3" fillId="0" borderId="0" xfId="0" applyNumberFormat="1" applyFont="1" applyAlignment="1">
      <alignment horizontal="center" vertical="top"/>
    </xf>
    <xf numFmtId="4" fontId="5" fillId="0" borderId="0" xfId="0" applyNumberFormat="1" applyFont="1" applyAlignment="1">
      <alignment horizontal="center" vertical="top"/>
    </xf>
    <xf numFmtId="0" fontId="1" fillId="0" borderId="0" xfId="0" applyFont="1" applyAlignment="1">
      <alignment horizontal="center" vertical="top"/>
    </xf>
    <xf numFmtId="164" fontId="1" fillId="0" borderId="0" xfId="0" applyNumberFormat="1" applyFont="1" applyAlignment="1">
      <alignment horizontal="center" vertical="top"/>
    </xf>
    <xf numFmtId="4" fontId="1" fillId="0" borderId="0" xfId="0" applyNumberFormat="1" applyFont="1" applyAlignment="1">
      <alignment horizontal="center" vertical="top"/>
    </xf>
    <xf numFmtId="4" fontId="6" fillId="0" borderId="0" xfId="0" applyNumberFormat="1" applyFont="1" applyAlignment="1">
      <alignment horizontal="center" vertical="top"/>
    </xf>
    <xf numFmtId="0" fontId="0" fillId="0" borderId="0" xfId="0" applyAlignment="1">
      <alignment vertical="top"/>
    </xf>
    <xf numFmtId="164" fontId="0" fillId="0" borderId="0" xfId="0" applyNumberFormat="1" applyAlignment="1">
      <alignment horizontal="right" vertical="top"/>
    </xf>
    <xf numFmtId="4" fontId="0" fillId="0" borderId="0" xfId="0" applyNumberFormat="1" applyAlignment="1">
      <alignment horizontal="right" vertical="top"/>
    </xf>
    <xf numFmtId="4" fontId="7" fillId="0" borderId="0" xfId="0" applyNumberFormat="1" applyFont="1" applyAlignment="1">
      <alignment horizontal="right" vertical="top"/>
    </xf>
    <xf numFmtId="0" fontId="4" fillId="0" borderId="0" xfId="0" applyFont="1" applyAlignment="1">
      <alignment vertical="top"/>
    </xf>
    <xf numFmtId="164" fontId="4" fillId="0" borderId="0" xfId="0" applyNumberFormat="1" applyFont="1" applyAlignment="1">
      <alignment horizontal="right" vertical="top"/>
    </xf>
    <xf numFmtId="4" fontId="4" fillId="0" borderId="0" xfId="0" applyNumberFormat="1" applyFont="1" applyAlignment="1">
      <alignment horizontal="right" vertical="top"/>
    </xf>
    <xf numFmtId="4" fontId="5" fillId="0" borderId="0" xfId="0" applyNumberFormat="1" applyFont="1" applyAlignment="1">
      <alignment horizontal="right" vertical="top"/>
    </xf>
    <xf numFmtId="0" fontId="4" fillId="0" borderId="0" xfId="0" quotePrefix="1" applyFont="1" applyAlignment="1">
      <alignment vertical="top"/>
    </xf>
    <xf numFmtId="0" fontId="0" fillId="0" borderId="0" xfId="0" quotePrefix="1" applyAlignment="1">
      <alignment vertical="top"/>
    </xf>
    <xf numFmtId="0" fontId="0" fillId="0" borderId="0" xfId="0" applyAlignment="1">
      <alignment vertical="top" wrapText="1"/>
    </xf>
    <xf numFmtId="0" fontId="3" fillId="0" borderId="0" xfId="0" applyFont="1" applyAlignment="1">
      <alignment vertical="top"/>
    </xf>
    <xf numFmtId="164" fontId="2" fillId="0" borderId="0" xfId="0" applyNumberFormat="1" applyFont="1" applyAlignment="1">
      <alignment horizontal="center" vertical="top"/>
    </xf>
    <xf numFmtId="164" fontId="3" fillId="0" borderId="0" xfId="0" applyNumberFormat="1" applyFont="1" applyAlignment="1">
      <alignment horizontal="center" vertical="top"/>
    </xf>
    <xf numFmtId="0" fontId="3" fillId="0" borderId="0" xfId="0" applyFont="1" applyAlignment="1">
      <alignment horizontal="center" vertical="top" wrapText="1"/>
    </xf>
    <xf numFmtId="0" fontId="1" fillId="0" borderId="0" xfId="0" applyFont="1" applyAlignment="1">
      <alignment horizontal="center" vertical="top" wrapText="1"/>
    </xf>
    <xf numFmtId="0" fontId="4" fillId="0" borderId="0" xfId="0" applyFont="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pieChart>
        <c:varyColors val="1"/>
        <c:ser>
          <c:idx val="0"/>
          <c:order val="0"/>
          <c:tx>
            <c:v>AM273272_02 Abastecimiento a Usi</c:v>
          </c:tx>
          <c:dLbls>
            <c:spPr>
              <a:noFill/>
              <a:ln>
                <a:noFill/>
              </a:ln>
              <a:effectLst/>
            </c:spPr>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Hoja1!$D$678:$D$710</c:f>
              <c:strCache>
                <c:ptCount val="33"/>
                <c:pt idx="0">
                  <c:v>CONDUCCIÓN 1.1</c:v>
                </c:pt>
                <c:pt idx="1">
                  <c:v>DESAGÜE D01</c:v>
                </c:pt>
                <c:pt idx="2">
                  <c:v>VENTOSA V01</c:v>
                </c:pt>
                <c:pt idx="3">
                  <c:v>DESAGÜE D02 </c:v>
                </c:pt>
                <c:pt idx="4">
                  <c:v>VENTOSA V02</c:v>
                </c:pt>
                <c:pt idx="5">
                  <c:v>VENTOSA V03 </c:v>
                </c:pt>
                <c:pt idx="6">
                  <c:v>DESAGÜE D03</c:v>
                </c:pt>
                <c:pt idx="7">
                  <c:v>VENTOSA V04</c:v>
                </c:pt>
                <c:pt idx="8">
                  <c:v>DESAGÜE D04</c:v>
                </c:pt>
                <c:pt idx="9">
                  <c:v>CONEXIÓN</c:v>
                </c:pt>
                <c:pt idx="10">
                  <c:v>ACTUACIONES OBRA CIVIL</c:v>
                </c:pt>
                <c:pt idx="11">
                  <c:v>INSTALACIONES HIDRÁULICAS</c:v>
                </c:pt>
                <c:pt idx="12">
                  <c:v>MOVIMIENTO DE TIERRAS</c:v>
                </c:pt>
                <c:pt idx="13">
                  <c:v>ESTRUCTURA</c:v>
                </c:pt>
                <c:pt idx="14">
                  <c:v>ALBAÑILERÍA</c:v>
                </c:pt>
                <c:pt idx="15">
                  <c:v>DRENAJE Y DESAGÜE</c:v>
                </c:pt>
                <c:pt idx="16">
                  <c:v>INSTALACIONES HIDRÁULICAS</c:v>
                </c:pt>
                <c:pt idx="17">
                  <c:v>URBANIZACIÓN Y ACCESO</c:v>
                </c:pt>
                <c:pt idx="18">
                  <c:v>INSTALACÓN EN DEPOSITO USI</c:v>
                </c:pt>
                <c:pt idx="19">
                  <c:v>CUADRO PROTECCION DEPOSITO</c:v>
                </c:pt>
                <c:pt idx="20">
                  <c:v>OBRA CIVIL INSTALACIONES ELECTRICAS DEPOSITO</c:v>
                </c:pt>
                <c:pt idx="21">
                  <c:v>DERIVACION INDIVIDUAL USI</c:v>
                </c:pt>
                <c:pt idx="22">
                  <c:v>OBRA CIVIL E INSTALACIONES</c:v>
                </c:pt>
                <c:pt idx="23">
                  <c:v>OBRA CIVIL E INSTALACIÓN CPM DEPOSITO</c:v>
                </c:pt>
                <c:pt idx="24">
                  <c:v>DERIVACIÓN INDIVIDUAL</c:v>
                </c:pt>
                <c:pt idx="25">
                  <c:v>CUADRO GENERAL PROTECCION </c:v>
                </c:pt>
                <c:pt idx="26">
                  <c:v>INSTALACIÓN CAMPO </c:v>
                </c:pt>
                <c:pt idx="27">
                  <c:v>EQUIPOS ELECTROMECANICOS</c:v>
                </c:pt>
                <c:pt idx="28">
                  <c:v>COMUNICACION DEP. BELZUNCE-DEP. USI</c:v>
                </c:pt>
                <c:pt idx="29">
                  <c:v>LEGALIZACIÓN INSTALACIÓN</c:v>
                </c:pt>
                <c:pt idx="30">
                  <c:v>GESTIÓN DE RESIDUOS</c:v>
                </c:pt>
                <c:pt idx="31">
                  <c:v>SEÑALIZACIÓN.</c:v>
                </c:pt>
                <c:pt idx="32">
                  <c:v>SEGURIDAD Y SALUD</c:v>
                </c:pt>
              </c:strCache>
            </c:strRef>
          </c:cat>
          <c:val>
            <c:numRef>
              <c:f>Hoja1!$G$678:$G$710</c:f>
              <c:numCache>
                <c:formatCode>#,##0.00</c:formatCode>
                <c:ptCount val="33"/>
                <c:pt idx="0">
                  <c:v>219229.32</c:v>
                </c:pt>
                <c:pt idx="1">
                  <c:v>5714.49</c:v>
                </c:pt>
                <c:pt idx="2">
                  <c:v>5594.19</c:v>
                </c:pt>
                <c:pt idx="3">
                  <c:v>5691.59</c:v>
                </c:pt>
                <c:pt idx="4">
                  <c:v>5215.16</c:v>
                </c:pt>
                <c:pt idx="5">
                  <c:v>5676.23</c:v>
                </c:pt>
                <c:pt idx="6">
                  <c:v>5113.51</c:v>
                </c:pt>
                <c:pt idx="7">
                  <c:v>4868.1000000000004</c:v>
                </c:pt>
                <c:pt idx="8">
                  <c:v>6851.54</c:v>
                </c:pt>
                <c:pt idx="9">
                  <c:v>5790.13</c:v>
                </c:pt>
                <c:pt idx="10">
                  <c:v>25869.27</c:v>
                </c:pt>
                <c:pt idx="11">
                  <c:v>20184.34</c:v>
                </c:pt>
                <c:pt idx="12">
                  <c:v>22072.43</c:v>
                </c:pt>
                <c:pt idx="13">
                  <c:v>73012.350000000006</c:v>
                </c:pt>
                <c:pt idx="14">
                  <c:v>42087.61</c:v>
                </c:pt>
                <c:pt idx="15">
                  <c:v>10718.55</c:v>
                </c:pt>
                <c:pt idx="16">
                  <c:v>19418.41</c:v>
                </c:pt>
                <c:pt idx="17">
                  <c:v>20744.509999999998</c:v>
                </c:pt>
                <c:pt idx="18">
                  <c:v>6094.67</c:v>
                </c:pt>
                <c:pt idx="19">
                  <c:v>15746.26</c:v>
                </c:pt>
                <c:pt idx="20">
                  <c:v>1645.58</c:v>
                </c:pt>
                <c:pt idx="21">
                  <c:v>3292.3</c:v>
                </c:pt>
                <c:pt idx="22">
                  <c:v>1919.07</c:v>
                </c:pt>
                <c:pt idx="23">
                  <c:v>2008.81</c:v>
                </c:pt>
                <c:pt idx="24">
                  <c:v>15090.9</c:v>
                </c:pt>
                <c:pt idx="25">
                  <c:v>25692.92</c:v>
                </c:pt>
                <c:pt idx="26">
                  <c:v>2258.17</c:v>
                </c:pt>
                <c:pt idx="27">
                  <c:v>2185.7199999999998</c:v>
                </c:pt>
                <c:pt idx="28">
                  <c:v>16081.13</c:v>
                </c:pt>
                <c:pt idx="29">
                  <c:v>1068.48</c:v>
                </c:pt>
                <c:pt idx="30">
                  <c:v>4624.66</c:v>
                </c:pt>
                <c:pt idx="31">
                  <c:v>9551.33</c:v>
                </c:pt>
                <c:pt idx="32">
                  <c:v>6449.09</c:v>
                </c:pt>
              </c:numCache>
            </c:numRef>
          </c:val>
          <c:extLst>
            <c:ext xmlns:c16="http://schemas.microsoft.com/office/drawing/2014/chart" uri="{C3380CC4-5D6E-409C-BE32-E72D297353CC}">
              <c16:uniqueId val="{00000000-DAE7-4522-B7F2-59834E8FC943}"/>
            </c:ext>
          </c:extLst>
        </c:ser>
        <c:dLbls>
          <c:showLegendKey val="0"/>
          <c:showVal val="0"/>
          <c:showCatName val="0"/>
          <c:showSerName val="0"/>
          <c:showPercent val="0"/>
          <c:showBubbleSize val="0"/>
          <c:showLeaderLines val="1"/>
        </c:dLbls>
        <c:firstSliceAng val="0"/>
      </c:pieChart>
    </c:plotArea>
    <c:legend>
      <c:legendPos val="r"/>
      <c:layout/>
      <c:overlay val="0"/>
      <c:txPr>
        <a:bodyPr/>
        <a:lstStyle/>
        <a:p>
          <a:pPr>
            <a:defRPr sz="800"/>
          </a:pPr>
          <a:endParaRPr lang="es-ES"/>
        </a:p>
      </c:txPr>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711</xdr:row>
      <xdr:rowOff>0</xdr:rowOff>
    </xdr:from>
    <xdr:to>
      <xdr:col>7</xdr:col>
      <xdr:colOff>0</xdr:colOff>
      <xdr:row>728</xdr:row>
      <xdr:rowOff>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10"/>
  <sheetViews>
    <sheetView tabSelected="1" topLeftCell="A693" workbookViewId="0">
      <selection activeCell="I15" sqref="I15"/>
    </sheetView>
  </sheetViews>
  <sheetFormatPr baseColWidth="10" defaultRowHeight="15" x14ac:dyDescent="0.25"/>
  <cols>
    <col min="1" max="1" width="7.7109375" bestFit="1" customWidth="1"/>
    <col min="2" max="2" width="18.140625" bestFit="1" customWidth="1"/>
    <col min="3" max="3" width="4.42578125" bestFit="1" customWidth="1"/>
    <col min="4" max="4" width="64.7109375" style="7" customWidth="1"/>
    <col min="5" max="5" width="11.140625" style="8" bestFit="1" customWidth="1"/>
    <col min="6" max="6" width="9.140625" style="2" bestFit="1" customWidth="1"/>
    <col min="7" max="7" width="10.140625" style="6" bestFit="1" customWidth="1"/>
  </cols>
  <sheetData>
    <row r="1" spans="1:7" s="3" customFormat="1" ht="12.75" x14ac:dyDescent="0.2">
      <c r="A1" s="9"/>
      <c r="B1" s="9"/>
      <c r="C1" s="9"/>
      <c r="D1" s="32" t="s">
        <v>0</v>
      </c>
      <c r="E1" s="10"/>
      <c r="F1" s="10"/>
      <c r="G1" s="10"/>
    </row>
    <row r="2" spans="1:7" s="3" customFormat="1" ht="12.75" x14ac:dyDescent="0.2">
      <c r="A2" s="9"/>
      <c r="B2" s="9"/>
      <c r="C2" s="9"/>
      <c r="D2" s="32"/>
      <c r="E2" s="11"/>
      <c r="F2" s="12"/>
      <c r="G2" s="13"/>
    </row>
    <row r="3" spans="1:7" s="4" customFormat="1" ht="11.25" x14ac:dyDescent="0.2">
      <c r="A3" s="14" t="s">
        <v>1</v>
      </c>
      <c r="B3" s="14" t="s">
        <v>2</v>
      </c>
      <c r="C3" s="14" t="s">
        <v>3</v>
      </c>
      <c r="D3" s="33" t="s">
        <v>4</v>
      </c>
      <c r="E3" s="15" t="s">
        <v>5</v>
      </c>
      <c r="F3" s="16" t="s">
        <v>6</v>
      </c>
      <c r="G3" s="17" t="s">
        <v>7</v>
      </c>
    </row>
    <row r="4" spans="1:7" x14ac:dyDescent="0.25">
      <c r="A4" s="18"/>
      <c r="B4" s="18"/>
      <c r="C4" s="18"/>
      <c r="D4" s="28"/>
      <c r="E4" s="19"/>
      <c r="F4" s="20"/>
      <c r="G4" s="21"/>
    </row>
    <row r="5" spans="1:7" s="5" customFormat="1" ht="12.75" x14ac:dyDescent="0.2">
      <c r="A5" s="22"/>
      <c r="B5" s="22"/>
      <c r="C5" s="22"/>
      <c r="D5" s="34" t="s">
        <v>0</v>
      </c>
      <c r="E5" s="23"/>
      <c r="F5" s="24"/>
      <c r="G5" s="25">
        <f>G7+G263+G307+G439+G649+G658+G672</f>
        <v>617560.81999999995</v>
      </c>
    </row>
    <row r="6" spans="1:7" x14ac:dyDescent="0.25">
      <c r="A6" s="18"/>
      <c r="B6" s="18"/>
      <c r="C6" s="18"/>
      <c r="D6" s="28"/>
      <c r="E6" s="19"/>
      <c r="F6" s="20"/>
      <c r="G6" s="21"/>
    </row>
    <row r="7" spans="1:7" s="5" customFormat="1" ht="12.75" x14ac:dyDescent="0.2">
      <c r="A7" s="26" t="s">
        <v>8</v>
      </c>
      <c r="B7" s="26" t="s">
        <v>8</v>
      </c>
      <c r="C7" s="22"/>
      <c r="D7" s="34" t="s">
        <v>9</v>
      </c>
      <c r="E7" s="23"/>
      <c r="F7" s="24"/>
      <c r="G7" s="25">
        <f>G9+G39</f>
        <v>269744.26</v>
      </c>
    </row>
    <row r="8" spans="1:7" x14ac:dyDescent="0.25">
      <c r="A8" s="18"/>
      <c r="B8" s="18"/>
      <c r="C8" s="18"/>
      <c r="D8" s="28"/>
      <c r="E8" s="19"/>
      <c r="F8" s="20"/>
      <c r="G8" s="21"/>
    </row>
    <row r="9" spans="1:7" s="5" customFormat="1" ht="12.75" x14ac:dyDescent="0.2">
      <c r="A9" s="26" t="s">
        <v>10</v>
      </c>
      <c r="B9" s="26" t="s">
        <v>10</v>
      </c>
      <c r="C9" s="22"/>
      <c r="D9" s="34" t="s">
        <v>11</v>
      </c>
      <c r="E9" s="23"/>
      <c r="F9" s="24"/>
      <c r="G9" s="25">
        <f>SUM(G11:G37)</f>
        <v>219229.32</v>
      </c>
    </row>
    <row r="10" spans="1:7" x14ac:dyDescent="0.25">
      <c r="A10" s="18"/>
      <c r="B10" s="18"/>
      <c r="C10" s="18"/>
      <c r="D10" s="28"/>
      <c r="E10" s="19"/>
      <c r="F10" s="20"/>
      <c r="G10" s="21"/>
    </row>
    <row r="11" spans="1:7" ht="90" x14ac:dyDescent="0.25">
      <c r="A11" s="27" t="s">
        <v>12</v>
      </c>
      <c r="B11" s="27" t="s">
        <v>13</v>
      </c>
      <c r="C11" s="18" t="s">
        <v>14</v>
      </c>
      <c r="D11" s="28" t="s">
        <v>15</v>
      </c>
      <c r="E11" s="19">
        <v>6746.4</v>
      </c>
      <c r="F11" s="20">
        <v>1.74</v>
      </c>
      <c r="G11" s="21">
        <f>E11*F11</f>
        <v>11738.74</v>
      </c>
    </row>
    <row r="12" spans="1:7" ht="60" x14ac:dyDescent="0.25">
      <c r="A12" s="27" t="s">
        <v>16</v>
      </c>
      <c r="B12" s="27" t="s">
        <v>17</v>
      </c>
      <c r="C12" s="18" t="s">
        <v>14</v>
      </c>
      <c r="D12" s="28" t="s">
        <v>18</v>
      </c>
      <c r="E12" s="19">
        <v>360</v>
      </c>
      <c r="F12" s="20">
        <v>4.45</v>
      </c>
      <c r="G12" s="21">
        <f>E12*F12</f>
        <v>1602</v>
      </c>
    </row>
    <row r="13" spans="1:7" ht="60" x14ac:dyDescent="0.25">
      <c r="A13" s="27" t="s">
        <v>19</v>
      </c>
      <c r="B13" s="27" t="s">
        <v>20</v>
      </c>
      <c r="C13" s="18" t="s">
        <v>21</v>
      </c>
      <c r="D13" s="28" t="s">
        <v>22</v>
      </c>
      <c r="E13" s="19">
        <v>32</v>
      </c>
      <c r="F13" s="20">
        <v>12</v>
      </c>
      <c r="G13" s="21">
        <f>E13*F13</f>
        <v>384</v>
      </c>
    </row>
    <row r="14" spans="1:7" ht="45" x14ac:dyDescent="0.25">
      <c r="A14" s="27" t="s">
        <v>23</v>
      </c>
      <c r="B14" s="27" t="s">
        <v>24</v>
      </c>
      <c r="C14" s="18" t="s">
        <v>25</v>
      </c>
      <c r="D14" s="28" t="s">
        <v>26</v>
      </c>
      <c r="E14" s="19">
        <v>30</v>
      </c>
      <c r="F14" s="20">
        <v>33</v>
      </c>
      <c r="G14" s="21">
        <f>E14*F14</f>
        <v>990</v>
      </c>
    </row>
    <row r="15" spans="1:7" ht="180" x14ac:dyDescent="0.25">
      <c r="A15" s="27" t="s">
        <v>27</v>
      </c>
      <c r="B15" s="27" t="s">
        <v>28</v>
      </c>
      <c r="C15" s="18" t="s">
        <v>14</v>
      </c>
      <c r="D15" s="28" t="s">
        <v>29</v>
      </c>
      <c r="E15" s="19">
        <v>3334.14</v>
      </c>
      <c r="F15" s="20">
        <v>4.1100000000000003</v>
      </c>
      <c r="G15" s="21">
        <f>E15*F15</f>
        <v>13703.32</v>
      </c>
    </row>
    <row r="16" spans="1:7" ht="180" x14ac:dyDescent="0.25">
      <c r="A16" s="27" t="s">
        <v>30</v>
      </c>
      <c r="B16" s="27" t="s">
        <v>31</v>
      </c>
      <c r="C16" s="18" t="s">
        <v>14</v>
      </c>
      <c r="D16" s="28" t="s">
        <v>32</v>
      </c>
      <c r="E16" s="19">
        <v>737.92</v>
      </c>
      <c r="F16" s="20">
        <v>25.2</v>
      </c>
      <c r="G16" s="21">
        <f>E16*F16</f>
        <v>18595.580000000002</v>
      </c>
    </row>
    <row r="17" spans="1:7" ht="75" x14ac:dyDescent="0.25">
      <c r="A17" s="27" t="s">
        <v>33</v>
      </c>
      <c r="B17" s="27" t="s">
        <v>34</v>
      </c>
      <c r="C17" s="18" t="s">
        <v>14</v>
      </c>
      <c r="D17" s="28" t="s">
        <v>35</v>
      </c>
      <c r="E17" s="19">
        <v>399.94</v>
      </c>
      <c r="F17" s="20">
        <v>21.47</v>
      </c>
      <c r="G17" s="21">
        <f>E17*F17</f>
        <v>8586.7099999999991</v>
      </c>
    </row>
    <row r="18" spans="1:7" ht="90" x14ac:dyDescent="0.25">
      <c r="A18" s="27" t="s">
        <v>36</v>
      </c>
      <c r="B18" s="27" t="s">
        <v>37</v>
      </c>
      <c r="C18" s="18" t="s">
        <v>14</v>
      </c>
      <c r="D18" s="28" t="s">
        <v>38</v>
      </c>
      <c r="E18" s="19">
        <v>3518.45</v>
      </c>
      <c r="F18" s="20">
        <v>4.88</v>
      </c>
      <c r="G18" s="21">
        <f>E18*F18</f>
        <v>17170.04</v>
      </c>
    </row>
    <row r="19" spans="1:7" ht="75" x14ac:dyDescent="0.25">
      <c r="A19" s="27" t="s">
        <v>39</v>
      </c>
      <c r="B19" s="27" t="s">
        <v>40</v>
      </c>
      <c r="C19" s="18" t="s">
        <v>14</v>
      </c>
      <c r="D19" s="28" t="s">
        <v>41</v>
      </c>
      <c r="E19" s="19">
        <v>6188.4</v>
      </c>
      <c r="F19" s="20">
        <v>3.57</v>
      </c>
      <c r="G19" s="21">
        <f>E19*F19</f>
        <v>22092.59</v>
      </c>
    </row>
    <row r="20" spans="1:7" ht="150" x14ac:dyDescent="0.25">
      <c r="A20" s="27" t="s">
        <v>42</v>
      </c>
      <c r="B20" s="27" t="s">
        <v>43</v>
      </c>
      <c r="C20" s="18" t="s">
        <v>44</v>
      </c>
      <c r="D20" s="28" t="s">
        <v>45</v>
      </c>
      <c r="E20" s="19">
        <v>104</v>
      </c>
      <c r="F20" s="20">
        <v>30.67</v>
      </c>
      <c r="G20" s="21">
        <f>E20*F20</f>
        <v>3189.68</v>
      </c>
    </row>
    <row r="21" spans="1:7" ht="60" x14ac:dyDescent="0.25">
      <c r="A21" s="27" t="s">
        <v>46</v>
      </c>
      <c r="B21" s="27" t="s">
        <v>47</v>
      </c>
      <c r="C21" s="18" t="s">
        <v>44</v>
      </c>
      <c r="D21" s="28" t="s">
        <v>48</v>
      </c>
      <c r="E21" s="19">
        <v>169.5</v>
      </c>
      <c r="F21" s="20">
        <v>8.73</v>
      </c>
      <c r="G21" s="21">
        <f>E21*F21</f>
        <v>1479.74</v>
      </c>
    </row>
    <row r="22" spans="1:7" ht="75" x14ac:dyDescent="0.25">
      <c r="A22" s="27" t="s">
        <v>49</v>
      </c>
      <c r="B22" s="27" t="s">
        <v>50</v>
      </c>
      <c r="C22" s="18" t="s">
        <v>44</v>
      </c>
      <c r="D22" s="28" t="s">
        <v>51</v>
      </c>
      <c r="E22" s="19">
        <v>45</v>
      </c>
      <c r="F22" s="20">
        <v>63.66</v>
      </c>
      <c r="G22" s="21">
        <f>E22*F22</f>
        <v>2864.7</v>
      </c>
    </row>
    <row r="23" spans="1:7" ht="105" x14ac:dyDescent="0.25">
      <c r="A23" s="27" t="s">
        <v>52</v>
      </c>
      <c r="B23" s="27" t="s">
        <v>53</v>
      </c>
      <c r="C23" s="18" t="s">
        <v>44</v>
      </c>
      <c r="D23" s="28" t="s">
        <v>54</v>
      </c>
      <c r="E23" s="19">
        <v>124.5</v>
      </c>
      <c r="F23" s="20">
        <v>29.61</v>
      </c>
      <c r="G23" s="21">
        <f>E23*F23</f>
        <v>3686.45</v>
      </c>
    </row>
    <row r="24" spans="1:7" ht="60" x14ac:dyDescent="0.25">
      <c r="A24" s="27" t="s">
        <v>55</v>
      </c>
      <c r="B24" s="27" t="s">
        <v>56</v>
      </c>
      <c r="C24" s="18" t="s">
        <v>44</v>
      </c>
      <c r="D24" s="28" t="s">
        <v>57</v>
      </c>
      <c r="E24" s="19">
        <v>30</v>
      </c>
      <c r="F24" s="20">
        <v>21.8</v>
      </c>
      <c r="G24" s="21">
        <f>E24*F24</f>
        <v>654</v>
      </c>
    </row>
    <row r="25" spans="1:7" ht="120" x14ac:dyDescent="0.25">
      <c r="A25" s="27" t="s">
        <v>58</v>
      </c>
      <c r="B25" s="27" t="s">
        <v>59</v>
      </c>
      <c r="C25" s="18" t="s">
        <v>25</v>
      </c>
      <c r="D25" s="28" t="s">
        <v>60</v>
      </c>
      <c r="E25" s="19">
        <v>9</v>
      </c>
      <c r="F25" s="20">
        <v>135.74</v>
      </c>
      <c r="G25" s="21">
        <f>E25*F25</f>
        <v>1221.6600000000001</v>
      </c>
    </row>
    <row r="26" spans="1:7" ht="150" x14ac:dyDescent="0.25">
      <c r="A26" s="27" t="s">
        <v>61</v>
      </c>
      <c r="B26" s="27" t="s">
        <v>62</v>
      </c>
      <c r="C26" s="18" t="s">
        <v>25</v>
      </c>
      <c r="D26" s="28" t="s">
        <v>63</v>
      </c>
      <c r="E26" s="19">
        <v>1</v>
      </c>
      <c r="F26" s="20">
        <v>486.18</v>
      </c>
      <c r="G26" s="21">
        <f>E26*F26</f>
        <v>486.18</v>
      </c>
    </row>
    <row r="27" spans="1:7" ht="90" x14ac:dyDescent="0.25">
      <c r="A27" s="27" t="s">
        <v>64</v>
      </c>
      <c r="B27" s="27" t="s">
        <v>65</v>
      </c>
      <c r="C27" s="18" t="s">
        <v>14</v>
      </c>
      <c r="D27" s="28" t="s">
        <v>66</v>
      </c>
      <c r="E27" s="19">
        <v>140.09</v>
      </c>
      <c r="F27" s="20">
        <v>23.51</v>
      </c>
      <c r="G27" s="21">
        <f>E27*F27</f>
        <v>3293.52</v>
      </c>
    </row>
    <row r="28" spans="1:7" ht="105" x14ac:dyDescent="0.25">
      <c r="A28" s="27" t="s">
        <v>67</v>
      </c>
      <c r="B28" s="27" t="s">
        <v>68</v>
      </c>
      <c r="C28" s="18" t="s">
        <v>14</v>
      </c>
      <c r="D28" s="28" t="s">
        <v>69</v>
      </c>
      <c r="E28" s="19">
        <v>46</v>
      </c>
      <c r="F28" s="20">
        <v>29.55</v>
      </c>
      <c r="G28" s="21">
        <f>E28*F28</f>
        <v>1359.3</v>
      </c>
    </row>
    <row r="29" spans="1:7" ht="105" x14ac:dyDescent="0.25">
      <c r="A29" s="27" t="s">
        <v>70</v>
      </c>
      <c r="B29" s="27" t="s">
        <v>71</v>
      </c>
      <c r="C29" s="18" t="s">
        <v>14</v>
      </c>
      <c r="D29" s="28" t="s">
        <v>72</v>
      </c>
      <c r="E29" s="19">
        <v>54</v>
      </c>
      <c r="F29" s="20">
        <v>25.87</v>
      </c>
      <c r="G29" s="21">
        <f>E29*F29</f>
        <v>1396.98</v>
      </c>
    </row>
    <row r="30" spans="1:7" ht="60" x14ac:dyDescent="0.25">
      <c r="A30" s="27" t="s">
        <v>73</v>
      </c>
      <c r="B30" s="27" t="s">
        <v>74</v>
      </c>
      <c r="C30" s="18" t="s">
        <v>14</v>
      </c>
      <c r="D30" s="28" t="s">
        <v>75</v>
      </c>
      <c r="E30" s="19">
        <v>15.25</v>
      </c>
      <c r="F30" s="20">
        <v>119.7</v>
      </c>
      <c r="G30" s="21">
        <f>E30*F30</f>
        <v>1825.43</v>
      </c>
    </row>
    <row r="31" spans="1:7" ht="90" x14ac:dyDescent="0.25">
      <c r="A31" s="27" t="s">
        <v>76</v>
      </c>
      <c r="B31" s="27" t="s">
        <v>77</v>
      </c>
      <c r="C31" s="18" t="s">
        <v>14</v>
      </c>
      <c r="D31" s="28" t="s">
        <v>78</v>
      </c>
      <c r="E31" s="19">
        <v>48</v>
      </c>
      <c r="F31" s="20">
        <v>53.21</v>
      </c>
      <c r="G31" s="21">
        <f>E31*F31</f>
        <v>2554.08</v>
      </c>
    </row>
    <row r="32" spans="1:7" ht="105" x14ac:dyDescent="0.25">
      <c r="A32" s="27" t="s">
        <v>79</v>
      </c>
      <c r="B32" s="27" t="s">
        <v>80</v>
      </c>
      <c r="C32" s="18" t="s">
        <v>21</v>
      </c>
      <c r="D32" s="28" t="s">
        <v>81</v>
      </c>
      <c r="E32" s="19">
        <v>1728</v>
      </c>
      <c r="F32" s="20">
        <v>45.04</v>
      </c>
      <c r="G32" s="21">
        <f>E32*F32</f>
        <v>77829.119999999995</v>
      </c>
    </row>
    <row r="33" spans="1:7" ht="120" x14ac:dyDescent="0.25">
      <c r="A33" s="27" t="s">
        <v>82</v>
      </c>
      <c r="B33" s="27" t="s">
        <v>83</v>
      </c>
      <c r="C33" s="18" t="s">
        <v>21</v>
      </c>
      <c r="D33" s="28" t="s">
        <v>84</v>
      </c>
      <c r="E33" s="19">
        <v>222</v>
      </c>
      <c r="F33" s="20">
        <v>58.22</v>
      </c>
      <c r="G33" s="21">
        <f>E33*F33</f>
        <v>12924.84</v>
      </c>
    </row>
    <row r="34" spans="1:7" ht="90" x14ac:dyDescent="0.25">
      <c r="A34" s="27" t="s">
        <v>85</v>
      </c>
      <c r="B34" s="27" t="s">
        <v>86</v>
      </c>
      <c r="C34" s="18" t="s">
        <v>21</v>
      </c>
      <c r="D34" s="28" t="s">
        <v>87</v>
      </c>
      <c r="E34" s="19">
        <v>60</v>
      </c>
      <c r="F34" s="20">
        <v>6.75</v>
      </c>
      <c r="G34" s="21">
        <f>E34*F34</f>
        <v>405</v>
      </c>
    </row>
    <row r="35" spans="1:7" ht="60" x14ac:dyDescent="0.25">
      <c r="A35" s="27" t="s">
        <v>88</v>
      </c>
      <c r="B35" s="27" t="s">
        <v>89</v>
      </c>
      <c r="C35" s="18" t="s">
        <v>25</v>
      </c>
      <c r="D35" s="28" t="s">
        <v>90</v>
      </c>
      <c r="E35" s="19">
        <v>17</v>
      </c>
      <c r="F35" s="20">
        <v>175.31</v>
      </c>
      <c r="G35" s="21">
        <f>E35*F35</f>
        <v>2980.27</v>
      </c>
    </row>
    <row r="36" spans="1:7" ht="90" x14ac:dyDescent="0.25">
      <c r="A36" s="27" t="s">
        <v>91</v>
      </c>
      <c r="B36" s="27" t="s">
        <v>92</v>
      </c>
      <c r="C36" s="18" t="s">
        <v>25</v>
      </c>
      <c r="D36" s="28" t="s">
        <v>93</v>
      </c>
      <c r="E36" s="19">
        <v>22</v>
      </c>
      <c r="F36" s="20">
        <v>166.88</v>
      </c>
      <c r="G36" s="21">
        <f>E36*F36</f>
        <v>3671.36</v>
      </c>
    </row>
    <row r="37" spans="1:7" ht="60" x14ac:dyDescent="0.25">
      <c r="A37" s="27" t="s">
        <v>94</v>
      </c>
      <c r="B37" s="27" t="s">
        <v>95</v>
      </c>
      <c r="C37" s="18" t="s">
        <v>25</v>
      </c>
      <c r="D37" s="28" t="s">
        <v>96</v>
      </c>
      <c r="E37" s="19">
        <v>1</v>
      </c>
      <c r="F37" s="20">
        <v>2544.0300000000002</v>
      </c>
      <c r="G37" s="21">
        <f>E37*F37</f>
        <v>2544.0300000000002</v>
      </c>
    </row>
    <row r="38" spans="1:7" x14ac:dyDescent="0.25">
      <c r="A38" s="18"/>
      <c r="B38" s="18"/>
      <c r="C38" s="18"/>
      <c r="D38" s="28"/>
      <c r="E38" s="19"/>
      <c r="F38" s="20"/>
      <c r="G38" s="21"/>
    </row>
    <row r="39" spans="1:7" s="5" customFormat="1" ht="12.75" x14ac:dyDescent="0.2">
      <c r="A39" s="26" t="s">
        <v>97</v>
      </c>
      <c r="B39" s="26" t="s">
        <v>97</v>
      </c>
      <c r="C39" s="22"/>
      <c r="D39" s="34" t="s">
        <v>98</v>
      </c>
      <c r="E39" s="23"/>
      <c r="F39" s="24"/>
      <c r="G39" s="25">
        <f>G41+G66+G91+G115+G139+G164+G189+G213+G240</f>
        <v>50514.94</v>
      </c>
    </row>
    <row r="40" spans="1:7" x14ac:dyDescent="0.25">
      <c r="A40" s="18"/>
      <c r="B40" s="18"/>
      <c r="C40" s="18"/>
      <c r="D40" s="28"/>
      <c r="E40" s="19"/>
      <c r="F40" s="20"/>
      <c r="G40" s="21"/>
    </row>
    <row r="41" spans="1:7" s="5" customFormat="1" ht="12.75" x14ac:dyDescent="0.2">
      <c r="A41" s="26" t="s">
        <v>99</v>
      </c>
      <c r="B41" s="26" t="s">
        <v>99</v>
      </c>
      <c r="C41" s="22" t="s">
        <v>25</v>
      </c>
      <c r="D41" s="34" t="s">
        <v>100</v>
      </c>
      <c r="E41" s="23"/>
      <c r="F41" s="24"/>
      <c r="G41" s="25">
        <f>SUM(G43:G64)</f>
        <v>5714.49</v>
      </c>
    </row>
    <row r="42" spans="1:7" x14ac:dyDescent="0.25">
      <c r="A42" s="18"/>
      <c r="B42" s="18"/>
      <c r="C42" s="18"/>
      <c r="D42" s="28"/>
      <c r="E42" s="19"/>
      <c r="F42" s="20"/>
      <c r="G42" s="21"/>
    </row>
    <row r="43" spans="1:7" ht="105" x14ac:dyDescent="0.25">
      <c r="A43" s="27" t="s">
        <v>101</v>
      </c>
      <c r="B43" s="27" t="s">
        <v>102</v>
      </c>
      <c r="C43" s="18" t="s">
        <v>14</v>
      </c>
      <c r="D43" s="28" t="s">
        <v>103</v>
      </c>
      <c r="E43" s="19">
        <v>35</v>
      </c>
      <c r="F43" s="20">
        <v>9.82</v>
      </c>
      <c r="G43" s="21">
        <f>E43*F43</f>
        <v>343.7</v>
      </c>
    </row>
    <row r="44" spans="1:7" ht="60" x14ac:dyDescent="0.25">
      <c r="A44" s="27" t="s">
        <v>104</v>
      </c>
      <c r="B44" s="27" t="s">
        <v>105</v>
      </c>
      <c r="C44" s="18" t="s">
        <v>14</v>
      </c>
      <c r="D44" s="28" t="s">
        <v>106</v>
      </c>
      <c r="E44" s="19">
        <v>5.4</v>
      </c>
      <c r="F44" s="20">
        <v>22.37</v>
      </c>
      <c r="G44" s="21">
        <f>E44*F44</f>
        <v>120.8</v>
      </c>
    </row>
    <row r="45" spans="1:7" ht="105" x14ac:dyDescent="0.25">
      <c r="A45" s="27" t="s">
        <v>107</v>
      </c>
      <c r="B45" s="27" t="s">
        <v>108</v>
      </c>
      <c r="C45" s="18" t="s">
        <v>14</v>
      </c>
      <c r="D45" s="28" t="s">
        <v>109</v>
      </c>
      <c r="E45" s="19">
        <v>22.09</v>
      </c>
      <c r="F45" s="20">
        <v>8.17</v>
      </c>
      <c r="G45" s="21">
        <f>E45*F45</f>
        <v>180.48</v>
      </c>
    </row>
    <row r="46" spans="1:7" ht="75" x14ac:dyDescent="0.25">
      <c r="A46" s="27" t="s">
        <v>110</v>
      </c>
      <c r="B46" s="27" t="s">
        <v>111</v>
      </c>
      <c r="C46" s="18" t="s">
        <v>14</v>
      </c>
      <c r="D46" s="28" t="s">
        <v>112</v>
      </c>
      <c r="E46" s="19">
        <v>0.44</v>
      </c>
      <c r="F46" s="20">
        <v>93.32</v>
      </c>
      <c r="G46" s="21">
        <f>E46*F46</f>
        <v>41.06</v>
      </c>
    </row>
    <row r="47" spans="1:7" ht="90" x14ac:dyDescent="0.25">
      <c r="A47" s="27" t="s">
        <v>113</v>
      </c>
      <c r="B47" s="27" t="s">
        <v>114</v>
      </c>
      <c r="C47" s="18" t="s">
        <v>44</v>
      </c>
      <c r="D47" s="28" t="s">
        <v>115</v>
      </c>
      <c r="E47" s="19">
        <v>38.71</v>
      </c>
      <c r="F47" s="20">
        <v>43.3</v>
      </c>
      <c r="G47" s="21">
        <f>E47*F47</f>
        <v>1676.14</v>
      </c>
    </row>
    <row r="48" spans="1:7" ht="90" x14ac:dyDescent="0.25">
      <c r="A48" s="27" t="s">
        <v>116</v>
      </c>
      <c r="B48" s="27" t="s">
        <v>117</v>
      </c>
      <c r="C48" s="18" t="s">
        <v>14</v>
      </c>
      <c r="D48" s="28" t="s">
        <v>118</v>
      </c>
      <c r="E48" s="19">
        <v>5.74</v>
      </c>
      <c r="F48" s="20">
        <v>108.44</v>
      </c>
      <c r="G48" s="21">
        <f>E48*F48</f>
        <v>622.45000000000005</v>
      </c>
    </row>
    <row r="49" spans="1:7" ht="60" x14ac:dyDescent="0.25">
      <c r="A49" s="27" t="s">
        <v>119</v>
      </c>
      <c r="B49" s="27" t="s">
        <v>120</v>
      </c>
      <c r="C49" s="18" t="s">
        <v>44</v>
      </c>
      <c r="D49" s="28" t="s">
        <v>121</v>
      </c>
      <c r="E49" s="19">
        <v>54.26</v>
      </c>
      <c r="F49" s="20">
        <v>15.11</v>
      </c>
      <c r="G49" s="21">
        <f>E49*F49</f>
        <v>819.87</v>
      </c>
    </row>
    <row r="50" spans="1:7" ht="60" x14ac:dyDescent="0.25">
      <c r="A50" s="27" t="s">
        <v>122</v>
      </c>
      <c r="B50" s="27" t="s">
        <v>123</v>
      </c>
      <c r="C50" s="18" t="s">
        <v>44</v>
      </c>
      <c r="D50" s="28" t="s">
        <v>124</v>
      </c>
      <c r="E50" s="19">
        <v>10.58</v>
      </c>
      <c r="F50" s="20">
        <v>21.75</v>
      </c>
      <c r="G50" s="21">
        <f>E50*F50</f>
        <v>230.12</v>
      </c>
    </row>
    <row r="51" spans="1:7" ht="105" x14ac:dyDescent="0.25">
      <c r="A51" s="27" t="s">
        <v>125</v>
      </c>
      <c r="B51" s="27" t="s">
        <v>126</v>
      </c>
      <c r="C51" s="18" t="s">
        <v>21</v>
      </c>
      <c r="D51" s="28" t="s">
        <v>127</v>
      </c>
      <c r="E51" s="19">
        <v>5.8</v>
      </c>
      <c r="F51" s="20">
        <v>21.33</v>
      </c>
      <c r="G51" s="21">
        <f>E51*F51</f>
        <v>123.71</v>
      </c>
    </row>
    <row r="52" spans="1:7" ht="105" x14ac:dyDescent="0.25">
      <c r="A52" s="27" t="s">
        <v>128</v>
      </c>
      <c r="B52" s="27" t="s">
        <v>129</v>
      </c>
      <c r="C52" s="18" t="s">
        <v>21</v>
      </c>
      <c r="D52" s="28" t="s">
        <v>130</v>
      </c>
      <c r="E52" s="19">
        <v>5.8</v>
      </c>
      <c r="F52" s="20">
        <v>17.57</v>
      </c>
      <c r="G52" s="21">
        <f>E52*F52</f>
        <v>101.91</v>
      </c>
    </row>
    <row r="53" spans="1:7" ht="135" x14ac:dyDescent="0.25">
      <c r="A53" s="27" t="s">
        <v>131</v>
      </c>
      <c r="B53" s="27" t="s">
        <v>132</v>
      </c>
      <c r="C53" s="18" t="s">
        <v>25</v>
      </c>
      <c r="D53" s="28" t="s">
        <v>133</v>
      </c>
      <c r="E53" s="19">
        <v>2</v>
      </c>
      <c r="F53" s="20">
        <v>66.7</v>
      </c>
      <c r="G53" s="21">
        <f>E53*F53</f>
        <v>133.4</v>
      </c>
    </row>
    <row r="54" spans="1:7" ht="165" x14ac:dyDescent="0.25">
      <c r="A54" s="27" t="s">
        <v>134</v>
      </c>
      <c r="B54" s="27" t="s">
        <v>135</v>
      </c>
      <c r="C54" s="18" t="s">
        <v>25</v>
      </c>
      <c r="D54" s="28" t="s">
        <v>136</v>
      </c>
      <c r="E54" s="19">
        <v>1</v>
      </c>
      <c r="F54" s="20">
        <v>247.23</v>
      </c>
      <c r="G54" s="21">
        <f>E54*F54</f>
        <v>247.23</v>
      </c>
    </row>
    <row r="55" spans="1:7" ht="105" x14ac:dyDescent="0.25">
      <c r="A55" s="27" t="s">
        <v>137</v>
      </c>
      <c r="B55" s="27" t="s">
        <v>138</v>
      </c>
      <c r="C55" s="18" t="s">
        <v>25</v>
      </c>
      <c r="D55" s="28" t="s">
        <v>139</v>
      </c>
      <c r="E55" s="19">
        <v>1</v>
      </c>
      <c r="F55" s="20">
        <v>87.91</v>
      </c>
      <c r="G55" s="21">
        <f>E55*F55</f>
        <v>87.91</v>
      </c>
    </row>
    <row r="56" spans="1:7" ht="75" x14ac:dyDescent="0.25">
      <c r="A56" s="27" t="s">
        <v>140</v>
      </c>
      <c r="B56" s="27" t="s">
        <v>141</v>
      </c>
      <c r="C56" s="18" t="s">
        <v>25</v>
      </c>
      <c r="D56" s="28" t="s">
        <v>142</v>
      </c>
      <c r="E56" s="19">
        <v>10</v>
      </c>
      <c r="F56" s="20">
        <v>16.329999999999998</v>
      </c>
      <c r="G56" s="21">
        <f>E56*F56</f>
        <v>163.30000000000001</v>
      </c>
    </row>
    <row r="57" spans="1:7" ht="105" x14ac:dyDescent="0.25">
      <c r="A57" s="27" t="s">
        <v>143</v>
      </c>
      <c r="B57" s="27" t="s">
        <v>144</v>
      </c>
      <c r="C57" s="18" t="s">
        <v>25</v>
      </c>
      <c r="D57" s="28" t="s">
        <v>145</v>
      </c>
      <c r="E57" s="19">
        <v>1</v>
      </c>
      <c r="F57" s="20">
        <v>145.54</v>
      </c>
      <c r="G57" s="21">
        <f>E57*F57</f>
        <v>145.54</v>
      </c>
    </row>
    <row r="58" spans="1:7" ht="90" x14ac:dyDescent="0.25">
      <c r="A58" s="27" t="s">
        <v>146</v>
      </c>
      <c r="B58" s="27" t="s">
        <v>147</v>
      </c>
      <c r="C58" s="18" t="s">
        <v>25</v>
      </c>
      <c r="D58" s="28" t="s">
        <v>148</v>
      </c>
      <c r="E58" s="19">
        <v>1</v>
      </c>
      <c r="F58" s="20">
        <v>93.54</v>
      </c>
      <c r="G58" s="21">
        <f>E58*F58</f>
        <v>93.54</v>
      </c>
    </row>
    <row r="59" spans="1:7" ht="120" x14ac:dyDescent="0.25">
      <c r="A59" s="27" t="s">
        <v>149</v>
      </c>
      <c r="B59" s="27" t="s">
        <v>150</v>
      </c>
      <c r="C59" s="18" t="s">
        <v>25</v>
      </c>
      <c r="D59" s="28" t="s">
        <v>151</v>
      </c>
      <c r="E59" s="19">
        <v>1</v>
      </c>
      <c r="F59" s="20">
        <v>192.9</v>
      </c>
      <c r="G59" s="21">
        <f>E59*F59</f>
        <v>192.9</v>
      </c>
    </row>
    <row r="60" spans="1:7" ht="90" x14ac:dyDescent="0.25">
      <c r="A60" s="27" t="s">
        <v>152</v>
      </c>
      <c r="B60" s="27" t="s">
        <v>153</v>
      </c>
      <c r="C60" s="18" t="s">
        <v>25</v>
      </c>
      <c r="D60" s="28" t="s">
        <v>154</v>
      </c>
      <c r="E60" s="19">
        <v>1</v>
      </c>
      <c r="F60" s="20">
        <v>82.16</v>
      </c>
      <c r="G60" s="21">
        <f>E60*F60</f>
        <v>82.16</v>
      </c>
    </row>
    <row r="61" spans="1:7" ht="60" x14ac:dyDescent="0.25">
      <c r="A61" s="27" t="s">
        <v>155</v>
      </c>
      <c r="B61" s="27" t="s">
        <v>156</v>
      </c>
      <c r="C61" s="18" t="s">
        <v>25</v>
      </c>
      <c r="D61" s="28" t="s">
        <v>157</v>
      </c>
      <c r="E61" s="19">
        <v>1</v>
      </c>
      <c r="F61" s="20">
        <v>22.9</v>
      </c>
      <c r="G61" s="21">
        <f>E61*F61</f>
        <v>22.9</v>
      </c>
    </row>
    <row r="62" spans="1:7" ht="90" x14ac:dyDescent="0.25">
      <c r="A62" s="27" t="s">
        <v>158</v>
      </c>
      <c r="B62" s="27" t="s">
        <v>159</v>
      </c>
      <c r="C62" s="18" t="s">
        <v>25</v>
      </c>
      <c r="D62" s="28" t="s">
        <v>160</v>
      </c>
      <c r="E62" s="19">
        <v>1</v>
      </c>
      <c r="F62" s="20">
        <v>108.03</v>
      </c>
      <c r="G62" s="21">
        <f>E62*F62</f>
        <v>108.03</v>
      </c>
    </row>
    <row r="63" spans="1:7" ht="90" x14ac:dyDescent="0.25">
      <c r="A63" s="27" t="s">
        <v>161</v>
      </c>
      <c r="B63" s="27" t="s">
        <v>162</v>
      </c>
      <c r="C63" s="18" t="s">
        <v>25</v>
      </c>
      <c r="D63" s="28" t="s">
        <v>163</v>
      </c>
      <c r="E63" s="19">
        <v>1</v>
      </c>
      <c r="F63" s="20">
        <v>141.1</v>
      </c>
      <c r="G63" s="21">
        <f>E63*F63</f>
        <v>141.1</v>
      </c>
    </row>
    <row r="64" spans="1:7" ht="75" x14ac:dyDescent="0.25">
      <c r="A64" s="27" t="s">
        <v>164</v>
      </c>
      <c r="B64" s="27" t="s">
        <v>165</v>
      </c>
      <c r="C64" s="18" t="s">
        <v>21</v>
      </c>
      <c r="D64" s="28" t="s">
        <v>166</v>
      </c>
      <c r="E64" s="19">
        <v>8</v>
      </c>
      <c r="F64" s="20">
        <v>4.53</v>
      </c>
      <c r="G64" s="21">
        <f>E64*F64</f>
        <v>36.24</v>
      </c>
    </row>
    <row r="65" spans="1:7" x14ac:dyDescent="0.25">
      <c r="A65" s="18"/>
      <c r="B65" s="18"/>
      <c r="C65" s="18"/>
      <c r="D65" s="28"/>
      <c r="E65" s="19"/>
      <c r="F65" s="20"/>
      <c r="G65" s="21"/>
    </row>
    <row r="66" spans="1:7" s="5" customFormat="1" ht="12.75" x14ac:dyDescent="0.2">
      <c r="A66" s="26" t="s">
        <v>167</v>
      </c>
      <c r="B66" s="26" t="s">
        <v>167</v>
      </c>
      <c r="C66" s="22" t="s">
        <v>25</v>
      </c>
      <c r="D66" s="34" t="s">
        <v>168</v>
      </c>
      <c r="E66" s="23"/>
      <c r="F66" s="24"/>
      <c r="G66" s="25">
        <f>SUM(G68:G89)</f>
        <v>5594.19</v>
      </c>
    </row>
    <row r="67" spans="1:7" x14ac:dyDescent="0.25">
      <c r="A67" s="18"/>
      <c r="B67" s="18"/>
      <c r="C67" s="18"/>
      <c r="D67" s="28"/>
      <c r="E67" s="19"/>
      <c r="F67" s="20"/>
      <c r="G67" s="21"/>
    </row>
    <row r="68" spans="1:7" ht="105" x14ac:dyDescent="0.25">
      <c r="A68" s="27" t="s">
        <v>169</v>
      </c>
      <c r="B68" s="27" t="s">
        <v>102</v>
      </c>
      <c r="C68" s="18" t="s">
        <v>14</v>
      </c>
      <c r="D68" s="28" t="s">
        <v>103</v>
      </c>
      <c r="E68" s="19">
        <v>32.08</v>
      </c>
      <c r="F68" s="20">
        <v>9.82</v>
      </c>
      <c r="G68" s="21">
        <f>E68*F68</f>
        <v>315.02999999999997</v>
      </c>
    </row>
    <row r="69" spans="1:7" ht="60" x14ac:dyDescent="0.25">
      <c r="A69" s="27" t="s">
        <v>170</v>
      </c>
      <c r="B69" s="27" t="s">
        <v>105</v>
      </c>
      <c r="C69" s="18" t="s">
        <v>14</v>
      </c>
      <c r="D69" s="28" t="s">
        <v>106</v>
      </c>
      <c r="E69" s="19">
        <v>5.4</v>
      </c>
      <c r="F69" s="20">
        <v>22.37</v>
      </c>
      <c r="G69" s="21">
        <f>E69*F69</f>
        <v>120.8</v>
      </c>
    </row>
    <row r="70" spans="1:7" ht="105" x14ac:dyDescent="0.25">
      <c r="A70" s="27" t="s">
        <v>171</v>
      </c>
      <c r="B70" s="27" t="s">
        <v>108</v>
      </c>
      <c r="C70" s="18" t="s">
        <v>14</v>
      </c>
      <c r="D70" s="28" t="s">
        <v>109</v>
      </c>
      <c r="E70" s="19">
        <v>20.32</v>
      </c>
      <c r="F70" s="20">
        <v>8.17</v>
      </c>
      <c r="G70" s="21">
        <f>E70*F70</f>
        <v>166.01</v>
      </c>
    </row>
    <row r="71" spans="1:7" ht="90" x14ac:dyDescent="0.25">
      <c r="A71" s="27" t="s">
        <v>172</v>
      </c>
      <c r="B71" s="27" t="s">
        <v>114</v>
      </c>
      <c r="C71" s="18" t="s">
        <v>44</v>
      </c>
      <c r="D71" s="28" t="s">
        <v>115</v>
      </c>
      <c r="E71" s="19">
        <v>34.07</v>
      </c>
      <c r="F71" s="20">
        <v>43.3</v>
      </c>
      <c r="G71" s="21">
        <f>E71*F71</f>
        <v>1475.23</v>
      </c>
    </row>
    <row r="72" spans="1:7" ht="75" x14ac:dyDescent="0.25">
      <c r="A72" s="27" t="s">
        <v>173</v>
      </c>
      <c r="B72" s="27" t="s">
        <v>111</v>
      </c>
      <c r="C72" s="18" t="s">
        <v>14</v>
      </c>
      <c r="D72" s="28" t="s">
        <v>112</v>
      </c>
      <c r="E72" s="19">
        <v>0.44</v>
      </c>
      <c r="F72" s="20">
        <v>93.32</v>
      </c>
      <c r="G72" s="21">
        <f>E72*F72</f>
        <v>41.06</v>
      </c>
    </row>
    <row r="73" spans="1:7" ht="90" x14ac:dyDescent="0.25">
      <c r="A73" s="27" t="s">
        <v>174</v>
      </c>
      <c r="B73" s="27" t="s">
        <v>117</v>
      </c>
      <c r="C73" s="18" t="s">
        <v>14</v>
      </c>
      <c r="D73" s="28" t="s">
        <v>118</v>
      </c>
      <c r="E73" s="19">
        <v>5.16</v>
      </c>
      <c r="F73" s="20">
        <v>108.44</v>
      </c>
      <c r="G73" s="21">
        <f>E73*F73</f>
        <v>559.54999999999995</v>
      </c>
    </row>
    <row r="74" spans="1:7" ht="60" x14ac:dyDescent="0.25">
      <c r="A74" s="27" t="s">
        <v>175</v>
      </c>
      <c r="B74" s="27" t="s">
        <v>120</v>
      </c>
      <c r="C74" s="18" t="s">
        <v>44</v>
      </c>
      <c r="D74" s="28" t="s">
        <v>121</v>
      </c>
      <c r="E74" s="19">
        <v>42.84</v>
      </c>
      <c r="F74" s="20">
        <v>15.11</v>
      </c>
      <c r="G74" s="21">
        <f>E74*F74</f>
        <v>647.30999999999995</v>
      </c>
    </row>
    <row r="75" spans="1:7" ht="60" x14ac:dyDescent="0.25">
      <c r="A75" s="27" t="s">
        <v>176</v>
      </c>
      <c r="B75" s="27" t="s">
        <v>123</v>
      </c>
      <c r="C75" s="18" t="s">
        <v>44</v>
      </c>
      <c r="D75" s="28" t="s">
        <v>124</v>
      </c>
      <c r="E75" s="19">
        <v>10.58</v>
      </c>
      <c r="F75" s="20">
        <v>21.75</v>
      </c>
      <c r="G75" s="21">
        <f>E75*F75</f>
        <v>230.12</v>
      </c>
    </row>
    <row r="76" spans="1:7" ht="135" x14ac:dyDescent="0.25">
      <c r="A76" s="27" t="s">
        <v>177</v>
      </c>
      <c r="B76" s="27" t="s">
        <v>132</v>
      </c>
      <c r="C76" s="18" t="s">
        <v>25</v>
      </c>
      <c r="D76" s="28" t="s">
        <v>133</v>
      </c>
      <c r="E76" s="19">
        <v>2</v>
      </c>
      <c r="F76" s="20">
        <v>66.7</v>
      </c>
      <c r="G76" s="21">
        <f>E76*F76</f>
        <v>133.4</v>
      </c>
    </row>
    <row r="77" spans="1:7" ht="60" x14ac:dyDescent="0.25">
      <c r="A77" s="27" t="s">
        <v>178</v>
      </c>
      <c r="B77" s="27" t="s">
        <v>179</v>
      </c>
      <c r="C77" s="18" t="s">
        <v>25</v>
      </c>
      <c r="D77" s="28" t="s">
        <v>180</v>
      </c>
      <c r="E77" s="19">
        <v>1</v>
      </c>
      <c r="F77" s="20">
        <v>16.27</v>
      </c>
      <c r="G77" s="21">
        <f>E77*F77</f>
        <v>16.27</v>
      </c>
    </row>
    <row r="78" spans="1:7" ht="165" x14ac:dyDescent="0.25">
      <c r="A78" s="27" t="s">
        <v>181</v>
      </c>
      <c r="B78" s="27" t="s">
        <v>135</v>
      </c>
      <c r="C78" s="18" t="s">
        <v>25</v>
      </c>
      <c r="D78" s="28" t="s">
        <v>136</v>
      </c>
      <c r="E78" s="19">
        <v>1</v>
      </c>
      <c r="F78" s="20">
        <v>247.23</v>
      </c>
      <c r="G78" s="21">
        <f>E78*F78</f>
        <v>247.23</v>
      </c>
    </row>
    <row r="79" spans="1:7" ht="105" x14ac:dyDescent="0.25">
      <c r="A79" s="27" t="s">
        <v>182</v>
      </c>
      <c r="B79" s="27" t="s">
        <v>138</v>
      </c>
      <c r="C79" s="18" t="s">
        <v>25</v>
      </c>
      <c r="D79" s="28" t="s">
        <v>139</v>
      </c>
      <c r="E79" s="19">
        <v>1</v>
      </c>
      <c r="F79" s="20">
        <v>87.91</v>
      </c>
      <c r="G79" s="21">
        <f>E79*F79</f>
        <v>87.91</v>
      </c>
    </row>
    <row r="80" spans="1:7" ht="75" x14ac:dyDescent="0.25">
      <c r="A80" s="27" t="s">
        <v>183</v>
      </c>
      <c r="B80" s="27" t="s">
        <v>141</v>
      </c>
      <c r="C80" s="18" t="s">
        <v>25</v>
      </c>
      <c r="D80" s="28" t="s">
        <v>142</v>
      </c>
      <c r="E80" s="19">
        <v>9</v>
      </c>
      <c r="F80" s="20">
        <v>16.329999999999998</v>
      </c>
      <c r="G80" s="21">
        <f>E80*F80</f>
        <v>146.97</v>
      </c>
    </row>
    <row r="81" spans="1:7" ht="45" x14ac:dyDescent="0.25">
      <c r="A81" s="27" t="s">
        <v>184</v>
      </c>
      <c r="B81" s="27" t="s">
        <v>185</v>
      </c>
      <c r="C81" s="18" t="s">
        <v>25</v>
      </c>
      <c r="D81" s="28" t="s">
        <v>186</v>
      </c>
      <c r="E81" s="19">
        <v>1</v>
      </c>
      <c r="F81" s="20">
        <v>67.489999999999995</v>
      </c>
      <c r="G81" s="21">
        <f>E81*F81</f>
        <v>67.489999999999995</v>
      </c>
    </row>
    <row r="82" spans="1:7" ht="90" x14ac:dyDescent="0.25">
      <c r="A82" s="27" t="s">
        <v>187</v>
      </c>
      <c r="B82" s="27" t="s">
        <v>188</v>
      </c>
      <c r="C82" s="18" t="s">
        <v>25</v>
      </c>
      <c r="D82" s="28" t="s">
        <v>189</v>
      </c>
      <c r="E82" s="19">
        <v>1</v>
      </c>
      <c r="F82" s="20">
        <v>129.16</v>
      </c>
      <c r="G82" s="21">
        <f>E82*F82</f>
        <v>129.16</v>
      </c>
    </row>
    <row r="83" spans="1:7" ht="105" x14ac:dyDescent="0.25">
      <c r="A83" s="27" t="s">
        <v>190</v>
      </c>
      <c r="B83" s="27" t="s">
        <v>191</v>
      </c>
      <c r="C83" s="18" t="s">
        <v>25</v>
      </c>
      <c r="D83" s="28" t="s">
        <v>192</v>
      </c>
      <c r="E83" s="19">
        <v>1</v>
      </c>
      <c r="F83" s="20">
        <v>180.37</v>
      </c>
      <c r="G83" s="21">
        <f>E83*F83</f>
        <v>180.37</v>
      </c>
    </row>
    <row r="84" spans="1:7" ht="90" x14ac:dyDescent="0.25">
      <c r="A84" s="27" t="s">
        <v>193</v>
      </c>
      <c r="B84" s="27" t="s">
        <v>194</v>
      </c>
      <c r="C84" s="18" t="s">
        <v>25</v>
      </c>
      <c r="D84" s="28" t="s">
        <v>195</v>
      </c>
      <c r="E84" s="19">
        <v>1</v>
      </c>
      <c r="F84" s="20">
        <v>513.82000000000005</v>
      </c>
      <c r="G84" s="21">
        <f>E84*F84</f>
        <v>513.82000000000005</v>
      </c>
    </row>
    <row r="85" spans="1:7" ht="90" x14ac:dyDescent="0.25">
      <c r="A85" s="27" t="s">
        <v>196</v>
      </c>
      <c r="B85" s="27" t="s">
        <v>197</v>
      </c>
      <c r="C85" s="18" t="s">
        <v>21</v>
      </c>
      <c r="D85" s="28" t="s">
        <v>198</v>
      </c>
      <c r="E85" s="19">
        <v>5</v>
      </c>
      <c r="F85" s="20">
        <v>17.11</v>
      </c>
      <c r="G85" s="21">
        <f>E85*F85</f>
        <v>85.55</v>
      </c>
    </row>
    <row r="86" spans="1:7" ht="105" x14ac:dyDescent="0.25">
      <c r="A86" s="27" t="s">
        <v>199</v>
      </c>
      <c r="B86" s="27" t="s">
        <v>144</v>
      </c>
      <c r="C86" s="18" t="s">
        <v>25</v>
      </c>
      <c r="D86" s="28" t="s">
        <v>145</v>
      </c>
      <c r="E86" s="19">
        <v>1</v>
      </c>
      <c r="F86" s="20">
        <v>145.54</v>
      </c>
      <c r="G86" s="21">
        <f>E86*F86</f>
        <v>145.54</v>
      </c>
    </row>
    <row r="87" spans="1:7" ht="90" x14ac:dyDescent="0.25">
      <c r="A87" s="27" t="s">
        <v>200</v>
      </c>
      <c r="B87" s="27" t="s">
        <v>159</v>
      </c>
      <c r="C87" s="18" t="s">
        <v>25</v>
      </c>
      <c r="D87" s="28" t="s">
        <v>160</v>
      </c>
      <c r="E87" s="19">
        <v>1</v>
      </c>
      <c r="F87" s="20">
        <v>108.03</v>
      </c>
      <c r="G87" s="21">
        <f>E87*F87</f>
        <v>108.03</v>
      </c>
    </row>
    <row r="88" spans="1:7" ht="90" x14ac:dyDescent="0.25">
      <c r="A88" s="27" t="s">
        <v>201</v>
      </c>
      <c r="B88" s="27" t="s">
        <v>162</v>
      </c>
      <c r="C88" s="18" t="s">
        <v>25</v>
      </c>
      <c r="D88" s="28" t="s">
        <v>163</v>
      </c>
      <c r="E88" s="19">
        <v>1</v>
      </c>
      <c r="F88" s="20">
        <v>141.1</v>
      </c>
      <c r="G88" s="21">
        <f>E88*F88</f>
        <v>141.1</v>
      </c>
    </row>
    <row r="89" spans="1:7" ht="75" x14ac:dyDescent="0.25">
      <c r="A89" s="27" t="s">
        <v>202</v>
      </c>
      <c r="B89" s="27" t="s">
        <v>165</v>
      </c>
      <c r="C89" s="18" t="s">
        <v>21</v>
      </c>
      <c r="D89" s="28" t="s">
        <v>166</v>
      </c>
      <c r="E89" s="19">
        <v>8</v>
      </c>
      <c r="F89" s="20">
        <v>4.53</v>
      </c>
      <c r="G89" s="21">
        <f>E89*F89</f>
        <v>36.24</v>
      </c>
    </row>
    <row r="90" spans="1:7" x14ac:dyDescent="0.25">
      <c r="A90" s="18"/>
      <c r="B90" s="18"/>
      <c r="C90" s="18"/>
      <c r="D90" s="28"/>
      <c r="E90" s="19"/>
      <c r="F90" s="20"/>
      <c r="G90" s="21"/>
    </row>
    <row r="91" spans="1:7" s="5" customFormat="1" ht="12.75" x14ac:dyDescent="0.2">
      <c r="A91" s="26" t="s">
        <v>203</v>
      </c>
      <c r="B91" s="26" t="s">
        <v>203</v>
      </c>
      <c r="C91" s="22" t="s">
        <v>25</v>
      </c>
      <c r="D91" s="34" t="s">
        <v>204</v>
      </c>
      <c r="E91" s="23"/>
      <c r="F91" s="24"/>
      <c r="G91" s="25">
        <f>SUM(G93:G113)</f>
        <v>5691.59</v>
      </c>
    </row>
    <row r="92" spans="1:7" x14ac:dyDescent="0.25">
      <c r="A92" s="18"/>
      <c r="B92" s="18"/>
      <c r="C92" s="18"/>
      <c r="D92" s="28"/>
      <c r="E92" s="19"/>
      <c r="F92" s="20"/>
      <c r="G92" s="21"/>
    </row>
    <row r="93" spans="1:7" ht="105" x14ac:dyDescent="0.25">
      <c r="A93" s="27" t="s">
        <v>205</v>
      </c>
      <c r="B93" s="27" t="s">
        <v>102</v>
      </c>
      <c r="C93" s="18" t="s">
        <v>14</v>
      </c>
      <c r="D93" s="28" t="s">
        <v>103</v>
      </c>
      <c r="E93" s="19">
        <v>35</v>
      </c>
      <c r="F93" s="20">
        <v>9.82</v>
      </c>
      <c r="G93" s="21">
        <f>E93*F93</f>
        <v>343.7</v>
      </c>
    </row>
    <row r="94" spans="1:7" ht="60" x14ac:dyDescent="0.25">
      <c r="A94" s="27" t="s">
        <v>206</v>
      </c>
      <c r="B94" s="27" t="s">
        <v>105</v>
      </c>
      <c r="C94" s="18" t="s">
        <v>14</v>
      </c>
      <c r="D94" s="28" t="s">
        <v>106</v>
      </c>
      <c r="E94" s="19">
        <v>5.4</v>
      </c>
      <c r="F94" s="20">
        <v>22.37</v>
      </c>
      <c r="G94" s="21">
        <f>E94*F94</f>
        <v>120.8</v>
      </c>
    </row>
    <row r="95" spans="1:7" ht="105" x14ac:dyDescent="0.25">
      <c r="A95" s="27" t="s">
        <v>207</v>
      </c>
      <c r="B95" s="27" t="s">
        <v>108</v>
      </c>
      <c r="C95" s="18" t="s">
        <v>14</v>
      </c>
      <c r="D95" s="28" t="s">
        <v>109</v>
      </c>
      <c r="E95" s="19">
        <v>22.09</v>
      </c>
      <c r="F95" s="20">
        <v>8.17</v>
      </c>
      <c r="G95" s="21">
        <f>E95*F95</f>
        <v>180.48</v>
      </c>
    </row>
    <row r="96" spans="1:7" ht="75" x14ac:dyDescent="0.25">
      <c r="A96" s="27" t="s">
        <v>208</v>
      </c>
      <c r="B96" s="27" t="s">
        <v>111</v>
      </c>
      <c r="C96" s="18" t="s">
        <v>14</v>
      </c>
      <c r="D96" s="28" t="s">
        <v>112</v>
      </c>
      <c r="E96" s="19">
        <v>0.44</v>
      </c>
      <c r="F96" s="20">
        <v>93.32</v>
      </c>
      <c r="G96" s="21">
        <f>E96*F96</f>
        <v>41.06</v>
      </c>
    </row>
    <row r="97" spans="1:7" ht="90" x14ac:dyDescent="0.25">
      <c r="A97" s="27" t="s">
        <v>209</v>
      </c>
      <c r="B97" s="27" t="s">
        <v>114</v>
      </c>
      <c r="C97" s="18" t="s">
        <v>44</v>
      </c>
      <c r="D97" s="28" t="s">
        <v>115</v>
      </c>
      <c r="E97" s="19">
        <v>38.71</v>
      </c>
      <c r="F97" s="20">
        <v>43.3</v>
      </c>
      <c r="G97" s="21">
        <f>E97*F97</f>
        <v>1676.14</v>
      </c>
    </row>
    <row r="98" spans="1:7" ht="90" x14ac:dyDescent="0.25">
      <c r="A98" s="27" t="s">
        <v>210</v>
      </c>
      <c r="B98" s="27" t="s">
        <v>117</v>
      </c>
      <c r="C98" s="18" t="s">
        <v>14</v>
      </c>
      <c r="D98" s="28" t="s">
        <v>118</v>
      </c>
      <c r="E98" s="19">
        <v>5.74</v>
      </c>
      <c r="F98" s="20">
        <v>108.44</v>
      </c>
      <c r="G98" s="21">
        <f>E98*F98</f>
        <v>622.45000000000005</v>
      </c>
    </row>
    <row r="99" spans="1:7" ht="60" x14ac:dyDescent="0.25">
      <c r="A99" s="27" t="s">
        <v>211</v>
      </c>
      <c r="B99" s="27" t="s">
        <v>120</v>
      </c>
      <c r="C99" s="18" t="s">
        <v>44</v>
      </c>
      <c r="D99" s="28" t="s">
        <v>121</v>
      </c>
      <c r="E99" s="19">
        <v>54.26</v>
      </c>
      <c r="F99" s="20">
        <v>15.11</v>
      </c>
      <c r="G99" s="21">
        <f>E99*F99</f>
        <v>819.87</v>
      </c>
    </row>
    <row r="100" spans="1:7" ht="60" x14ac:dyDescent="0.25">
      <c r="A100" s="27" t="s">
        <v>212</v>
      </c>
      <c r="B100" s="27" t="s">
        <v>123</v>
      </c>
      <c r="C100" s="18" t="s">
        <v>44</v>
      </c>
      <c r="D100" s="28" t="s">
        <v>124</v>
      </c>
      <c r="E100" s="19">
        <v>10.58</v>
      </c>
      <c r="F100" s="20">
        <v>21.75</v>
      </c>
      <c r="G100" s="21">
        <f>E100*F100</f>
        <v>230.12</v>
      </c>
    </row>
    <row r="101" spans="1:7" ht="105" x14ac:dyDescent="0.25">
      <c r="A101" s="27" t="s">
        <v>213</v>
      </c>
      <c r="B101" s="27" t="s">
        <v>126</v>
      </c>
      <c r="C101" s="18" t="s">
        <v>21</v>
      </c>
      <c r="D101" s="28" t="s">
        <v>127</v>
      </c>
      <c r="E101" s="19">
        <v>5.8</v>
      </c>
      <c r="F101" s="20">
        <v>21.33</v>
      </c>
      <c r="G101" s="21">
        <f>E101*F101</f>
        <v>123.71</v>
      </c>
    </row>
    <row r="102" spans="1:7" ht="105" x14ac:dyDescent="0.25">
      <c r="A102" s="27" t="s">
        <v>214</v>
      </c>
      <c r="B102" s="27" t="s">
        <v>129</v>
      </c>
      <c r="C102" s="18" t="s">
        <v>21</v>
      </c>
      <c r="D102" s="28" t="s">
        <v>130</v>
      </c>
      <c r="E102" s="19">
        <v>5.8</v>
      </c>
      <c r="F102" s="20">
        <v>17.57</v>
      </c>
      <c r="G102" s="21">
        <f>E102*F102</f>
        <v>101.91</v>
      </c>
    </row>
    <row r="103" spans="1:7" ht="135" x14ac:dyDescent="0.25">
      <c r="A103" s="27" t="s">
        <v>215</v>
      </c>
      <c r="B103" s="27" t="s">
        <v>132</v>
      </c>
      <c r="C103" s="18" t="s">
        <v>25</v>
      </c>
      <c r="D103" s="28" t="s">
        <v>133</v>
      </c>
      <c r="E103" s="19">
        <v>2</v>
      </c>
      <c r="F103" s="20">
        <v>66.7</v>
      </c>
      <c r="G103" s="21">
        <f>E103*F103</f>
        <v>133.4</v>
      </c>
    </row>
    <row r="104" spans="1:7" ht="165" x14ac:dyDescent="0.25">
      <c r="A104" s="27" t="s">
        <v>216</v>
      </c>
      <c r="B104" s="27" t="s">
        <v>135</v>
      </c>
      <c r="C104" s="18" t="s">
        <v>25</v>
      </c>
      <c r="D104" s="28" t="s">
        <v>136</v>
      </c>
      <c r="E104" s="19">
        <v>1</v>
      </c>
      <c r="F104" s="20">
        <v>247.23</v>
      </c>
      <c r="G104" s="21">
        <f>E104*F104</f>
        <v>247.23</v>
      </c>
    </row>
    <row r="105" spans="1:7" ht="105" x14ac:dyDescent="0.25">
      <c r="A105" s="27" t="s">
        <v>217</v>
      </c>
      <c r="B105" s="27" t="s">
        <v>138</v>
      </c>
      <c r="C105" s="18" t="s">
        <v>25</v>
      </c>
      <c r="D105" s="28" t="s">
        <v>139</v>
      </c>
      <c r="E105" s="19">
        <v>1</v>
      </c>
      <c r="F105" s="20">
        <v>87.91</v>
      </c>
      <c r="G105" s="21">
        <f>E105*F105</f>
        <v>87.91</v>
      </c>
    </row>
    <row r="106" spans="1:7" ht="75" x14ac:dyDescent="0.25">
      <c r="A106" s="27" t="s">
        <v>218</v>
      </c>
      <c r="B106" s="27" t="s">
        <v>141</v>
      </c>
      <c r="C106" s="18" t="s">
        <v>25</v>
      </c>
      <c r="D106" s="28" t="s">
        <v>142</v>
      </c>
      <c r="E106" s="19">
        <v>10</v>
      </c>
      <c r="F106" s="20">
        <v>16.329999999999998</v>
      </c>
      <c r="G106" s="21">
        <f>E106*F106</f>
        <v>163.30000000000001</v>
      </c>
    </row>
    <row r="107" spans="1:7" ht="105" x14ac:dyDescent="0.25">
      <c r="A107" s="27" t="s">
        <v>219</v>
      </c>
      <c r="B107" s="27" t="s">
        <v>144</v>
      </c>
      <c r="C107" s="18" t="s">
        <v>25</v>
      </c>
      <c r="D107" s="28" t="s">
        <v>145</v>
      </c>
      <c r="E107" s="19">
        <v>1</v>
      </c>
      <c r="F107" s="20">
        <v>145.54</v>
      </c>
      <c r="G107" s="21">
        <f>E107*F107</f>
        <v>145.54</v>
      </c>
    </row>
    <row r="108" spans="1:7" ht="90" x14ac:dyDescent="0.25">
      <c r="A108" s="27" t="s">
        <v>220</v>
      </c>
      <c r="B108" s="27" t="s">
        <v>147</v>
      </c>
      <c r="C108" s="18" t="s">
        <v>25</v>
      </c>
      <c r="D108" s="28" t="s">
        <v>148</v>
      </c>
      <c r="E108" s="19">
        <v>1</v>
      </c>
      <c r="F108" s="20">
        <v>93.54</v>
      </c>
      <c r="G108" s="21">
        <f>E108*F108</f>
        <v>93.54</v>
      </c>
    </row>
    <row r="109" spans="1:7" ht="120" x14ac:dyDescent="0.25">
      <c r="A109" s="27" t="s">
        <v>221</v>
      </c>
      <c r="B109" s="27" t="s">
        <v>150</v>
      </c>
      <c r="C109" s="18" t="s">
        <v>25</v>
      </c>
      <c r="D109" s="28" t="s">
        <v>151</v>
      </c>
      <c r="E109" s="19">
        <v>1</v>
      </c>
      <c r="F109" s="20">
        <v>192.9</v>
      </c>
      <c r="G109" s="21">
        <f>E109*F109</f>
        <v>192.9</v>
      </c>
    </row>
    <row r="110" spans="1:7" ht="90" x14ac:dyDescent="0.25">
      <c r="A110" s="27" t="s">
        <v>222</v>
      </c>
      <c r="B110" s="27" t="s">
        <v>153</v>
      </c>
      <c r="C110" s="18" t="s">
        <v>25</v>
      </c>
      <c r="D110" s="28" t="s">
        <v>154</v>
      </c>
      <c r="E110" s="19">
        <v>1</v>
      </c>
      <c r="F110" s="20">
        <v>82.16</v>
      </c>
      <c r="G110" s="21">
        <f>E110*F110</f>
        <v>82.16</v>
      </c>
    </row>
    <row r="111" spans="1:7" ht="90" x14ac:dyDescent="0.25">
      <c r="A111" s="27" t="s">
        <v>223</v>
      </c>
      <c r="B111" s="27" t="s">
        <v>159</v>
      </c>
      <c r="C111" s="18" t="s">
        <v>25</v>
      </c>
      <c r="D111" s="28" t="s">
        <v>160</v>
      </c>
      <c r="E111" s="19">
        <v>1</v>
      </c>
      <c r="F111" s="20">
        <v>108.03</v>
      </c>
      <c r="G111" s="21">
        <f>E111*F111</f>
        <v>108.03</v>
      </c>
    </row>
    <row r="112" spans="1:7" ht="90" x14ac:dyDescent="0.25">
      <c r="A112" s="27" t="s">
        <v>224</v>
      </c>
      <c r="B112" s="27" t="s">
        <v>162</v>
      </c>
      <c r="C112" s="18" t="s">
        <v>25</v>
      </c>
      <c r="D112" s="28" t="s">
        <v>163</v>
      </c>
      <c r="E112" s="19">
        <v>1</v>
      </c>
      <c r="F112" s="20">
        <v>141.1</v>
      </c>
      <c r="G112" s="21">
        <f>E112*F112</f>
        <v>141.1</v>
      </c>
    </row>
    <row r="113" spans="1:7" ht="75" x14ac:dyDescent="0.25">
      <c r="A113" s="27" t="s">
        <v>225</v>
      </c>
      <c r="B113" s="27" t="s">
        <v>165</v>
      </c>
      <c r="C113" s="18" t="s">
        <v>21</v>
      </c>
      <c r="D113" s="28" t="s">
        <v>166</v>
      </c>
      <c r="E113" s="19">
        <v>8</v>
      </c>
      <c r="F113" s="20">
        <v>4.53</v>
      </c>
      <c r="G113" s="21">
        <f>E113*F113</f>
        <v>36.24</v>
      </c>
    </row>
    <row r="114" spans="1:7" x14ac:dyDescent="0.25">
      <c r="A114" s="18"/>
      <c r="B114" s="18"/>
      <c r="C114" s="18"/>
      <c r="D114" s="28"/>
      <c r="E114" s="19"/>
      <c r="F114" s="20"/>
      <c r="G114" s="21"/>
    </row>
    <row r="115" spans="1:7" s="5" customFormat="1" ht="12.75" x14ac:dyDescent="0.2">
      <c r="A115" s="26" t="s">
        <v>226</v>
      </c>
      <c r="B115" s="26" t="s">
        <v>226</v>
      </c>
      <c r="C115" s="22" t="s">
        <v>25</v>
      </c>
      <c r="D115" s="34" t="s">
        <v>227</v>
      </c>
      <c r="E115" s="23"/>
      <c r="F115" s="24"/>
      <c r="G115" s="25">
        <f>SUM(G117:G137)</f>
        <v>5215.16</v>
      </c>
    </row>
    <row r="116" spans="1:7" x14ac:dyDescent="0.25">
      <c r="A116" s="18"/>
      <c r="B116" s="18"/>
      <c r="C116" s="18"/>
      <c r="D116" s="28"/>
      <c r="E116" s="19"/>
      <c r="F116" s="20"/>
      <c r="G116" s="21"/>
    </row>
    <row r="117" spans="1:7" ht="105" x14ac:dyDescent="0.25">
      <c r="A117" s="27" t="s">
        <v>228</v>
      </c>
      <c r="B117" s="27" t="s">
        <v>102</v>
      </c>
      <c r="C117" s="18" t="s">
        <v>14</v>
      </c>
      <c r="D117" s="28" t="s">
        <v>103</v>
      </c>
      <c r="E117" s="19">
        <v>29.97</v>
      </c>
      <c r="F117" s="20">
        <v>9.82</v>
      </c>
      <c r="G117" s="21">
        <f>E117*F117</f>
        <v>294.31</v>
      </c>
    </row>
    <row r="118" spans="1:7" ht="105" x14ac:dyDescent="0.25">
      <c r="A118" s="27" t="s">
        <v>229</v>
      </c>
      <c r="B118" s="27" t="s">
        <v>108</v>
      </c>
      <c r="C118" s="18" t="s">
        <v>14</v>
      </c>
      <c r="D118" s="28" t="s">
        <v>109</v>
      </c>
      <c r="E118" s="19">
        <v>19.079999999999998</v>
      </c>
      <c r="F118" s="20">
        <v>8.17</v>
      </c>
      <c r="G118" s="21">
        <f>E118*F118</f>
        <v>155.88</v>
      </c>
    </row>
    <row r="119" spans="1:7" ht="60" x14ac:dyDescent="0.25">
      <c r="A119" s="27" t="s">
        <v>230</v>
      </c>
      <c r="B119" s="27" t="s">
        <v>105</v>
      </c>
      <c r="C119" s="18" t="s">
        <v>14</v>
      </c>
      <c r="D119" s="28" t="s">
        <v>106</v>
      </c>
      <c r="E119" s="19">
        <v>5.4</v>
      </c>
      <c r="F119" s="20">
        <v>22.37</v>
      </c>
      <c r="G119" s="21">
        <f>E119*F119</f>
        <v>120.8</v>
      </c>
    </row>
    <row r="120" spans="1:7" ht="90" x14ac:dyDescent="0.25">
      <c r="A120" s="27" t="s">
        <v>231</v>
      </c>
      <c r="B120" s="27" t="s">
        <v>114</v>
      </c>
      <c r="C120" s="18" t="s">
        <v>44</v>
      </c>
      <c r="D120" s="28" t="s">
        <v>115</v>
      </c>
      <c r="E120" s="19">
        <v>30.59</v>
      </c>
      <c r="F120" s="20">
        <v>43.3</v>
      </c>
      <c r="G120" s="21">
        <f>E120*F120</f>
        <v>1324.55</v>
      </c>
    </row>
    <row r="121" spans="1:7" ht="75" x14ac:dyDescent="0.25">
      <c r="A121" s="27" t="s">
        <v>232</v>
      </c>
      <c r="B121" s="27" t="s">
        <v>111</v>
      </c>
      <c r="C121" s="18" t="s">
        <v>14</v>
      </c>
      <c r="D121" s="28" t="s">
        <v>112</v>
      </c>
      <c r="E121" s="19">
        <v>0.44</v>
      </c>
      <c r="F121" s="20">
        <v>93.32</v>
      </c>
      <c r="G121" s="21">
        <f>E121*F121</f>
        <v>41.06</v>
      </c>
    </row>
    <row r="122" spans="1:7" ht="90" x14ac:dyDescent="0.25">
      <c r="A122" s="27" t="s">
        <v>233</v>
      </c>
      <c r="B122" s="27" t="s">
        <v>117</v>
      </c>
      <c r="C122" s="18" t="s">
        <v>14</v>
      </c>
      <c r="D122" s="28" t="s">
        <v>118</v>
      </c>
      <c r="E122" s="19">
        <v>4.7300000000000004</v>
      </c>
      <c r="F122" s="20">
        <v>108.44</v>
      </c>
      <c r="G122" s="21">
        <f>E122*F122</f>
        <v>512.91999999999996</v>
      </c>
    </row>
    <row r="123" spans="1:7" ht="60" x14ac:dyDescent="0.25">
      <c r="A123" s="27" t="s">
        <v>234</v>
      </c>
      <c r="B123" s="27" t="s">
        <v>120</v>
      </c>
      <c r="C123" s="18" t="s">
        <v>44</v>
      </c>
      <c r="D123" s="28" t="s">
        <v>121</v>
      </c>
      <c r="E123" s="19">
        <v>42.84</v>
      </c>
      <c r="F123" s="20">
        <v>15.11</v>
      </c>
      <c r="G123" s="21">
        <f>E123*F123</f>
        <v>647.30999999999995</v>
      </c>
    </row>
    <row r="124" spans="1:7" ht="60" x14ac:dyDescent="0.25">
      <c r="A124" s="27" t="s">
        <v>235</v>
      </c>
      <c r="B124" s="27" t="s">
        <v>123</v>
      </c>
      <c r="C124" s="18" t="s">
        <v>44</v>
      </c>
      <c r="D124" s="28" t="s">
        <v>124</v>
      </c>
      <c r="E124" s="19">
        <v>10.58</v>
      </c>
      <c r="F124" s="20">
        <v>21.75</v>
      </c>
      <c r="G124" s="21">
        <f>E124*F124</f>
        <v>230.12</v>
      </c>
    </row>
    <row r="125" spans="1:7" ht="135" x14ac:dyDescent="0.25">
      <c r="A125" s="27" t="s">
        <v>236</v>
      </c>
      <c r="B125" s="27" t="s">
        <v>132</v>
      </c>
      <c r="C125" s="18" t="s">
        <v>25</v>
      </c>
      <c r="D125" s="28" t="s">
        <v>133</v>
      </c>
      <c r="E125" s="19">
        <v>2</v>
      </c>
      <c r="F125" s="20">
        <v>66.7</v>
      </c>
      <c r="G125" s="21">
        <f>E125*F125</f>
        <v>133.4</v>
      </c>
    </row>
    <row r="126" spans="1:7" ht="60" x14ac:dyDescent="0.25">
      <c r="A126" s="27" t="s">
        <v>237</v>
      </c>
      <c r="B126" s="27" t="s">
        <v>179</v>
      </c>
      <c r="C126" s="18" t="s">
        <v>25</v>
      </c>
      <c r="D126" s="28" t="s">
        <v>180</v>
      </c>
      <c r="E126" s="19">
        <v>1</v>
      </c>
      <c r="F126" s="20">
        <v>16.27</v>
      </c>
      <c r="G126" s="21">
        <f>E126*F126</f>
        <v>16.27</v>
      </c>
    </row>
    <row r="127" spans="1:7" ht="165" x14ac:dyDescent="0.25">
      <c r="A127" s="27" t="s">
        <v>238</v>
      </c>
      <c r="B127" s="27" t="s">
        <v>135</v>
      </c>
      <c r="C127" s="18" t="s">
        <v>25</v>
      </c>
      <c r="D127" s="28" t="s">
        <v>136</v>
      </c>
      <c r="E127" s="19">
        <v>1</v>
      </c>
      <c r="F127" s="20">
        <v>247.23</v>
      </c>
      <c r="G127" s="21">
        <f>E127*F127</f>
        <v>247.23</v>
      </c>
    </row>
    <row r="128" spans="1:7" ht="105" x14ac:dyDescent="0.25">
      <c r="A128" s="27" t="s">
        <v>239</v>
      </c>
      <c r="B128" s="27" t="s">
        <v>138</v>
      </c>
      <c r="C128" s="18" t="s">
        <v>25</v>
      </c>
      <c r="D128" s="28" t="s">
        <v>139</v>
      </c>
      <c r="E128" s="19">
        <v>1</v>
      </c>
      <c r="F128" s="20">
        <v>87.91</v>
      </c>
      <c r="G128" s="21">
        <f>E128*F128</f>
        <v>87.91</v>
      </c>
    </row>
    <row r="129" spans="1:7" ht="75" x14ac:dyDescent="0.25">
      <c r="A129" s="27" t="s">
        <v>240</v>
      </c>
      <c r="B129" s="27" t="s">
        <v>141</v>
      </c>
      <c r="C129" s="18" t="s">
        <v>25</v>
      </c>
      <c r="D129" s="28" t="s">
        <v>142</v>
      </c>
      <c r="E129" s="19">
        <v>5</v>
      </c>
      <c r="F129" s="20">
        <v>16.329999999999998</v>
      </c>
      <c r="G129" s="21">
        <f>E129*F129</f>
        <v>81.650000000000006</v>
      </c>
    </row>
    <row r="130" spans="1:7" ht="45" x14ac:dyDescent="0.25">
      <c r="A130" s="27" t="s">
        <v>241</v>
      </c>
      <c r="B130" s="27" t="s">
        <v>185</v>
      </c>
      <c r="C130" s="18" t="s">
        <v>25</v>
      </c>
      <c r="D130" s="28" t="s">
        <v>186</v>
      </c>
      <c r="E130" s="19">
        <v>1</v>
      </c>
      <c r="F130" s="20">
        <v>67.489999999999995</v>
      </c>
      <c r="G130" s="21">
        <f>E130*F130</f>
        <v>67.489999999999995</v>
      </c>
    </row>
    <row r="131" spans="1:7" ht="90" x14ac:dyDescent="0.25">
      <c r="A131" s="27" t="s">
        <v>242</v>
      </c>
      <c r="B131" s="27" t="s">
        <v>188</v>
      </c>
      <c r="C131" s="18" t="s">
        <v>25</v>
      </c>
      <c r="D131" s="28" t="s">
        <v>189</v>
      </c>
      <c r="E131" s="19">
        <v>1</v>
      </c>
      <c r="F131" s="20">
        <v>129.16</v>
      </c>
      <c r="G131" s="21">
        <f>E131*F131</f>
        <v>129.16</v>
      </c>
    </row>
    <row r="132" spans="1:7" ht="105" x14ac:dyDescent="0.25">
      <c r="A132" s="27" t="s">
        <v>243</v>
      </c>
      <c r="B132" s="27" t="s">
        <v>191</v>
      </c>
      <c r="C132" s="18" t="s">
        <v>25</v>
      </c>
      <c r="D132" s="28" t="s">
        <v>192</v>
      </c>
      <c r="E132" s="19">
        <v>1</v>
      </c>
      <c r="F132" s="20">
        <v>180.37</v>
      </c>
      <c r="G132" s="21">
        <f>E132*F132</f>
        <v>180.37</v>
      </c>
    </row>
    <row r="133" spans="1:7" ht="90" x14ac:dyDescent="0.25">
      <c r="A133" s="27" t="s">
        <v>244</v>
      </c>
      <c r="B133" s="27" t="s">
        <v>194</v>
      </c>
      <c r="C133" s="18" t="s">
        <v>25</v>
      </c>
      <c r="D133" s="28" t="s">
        <v>195</v>
      </c>
      <c r="E133" s="19">
        <v>1</v>
      </c>
      <c r="F133" s="20">
        <v>513.82000000000005</v>
      </c>
      <c r="G133" s="21">
        <f>E133*F133</f>
        <v>513.82000000000005</v>
      </c>
    </row>
    <row r="134" spans="1:7" ht="105" x14ac:dyDescent="0.25">
      <c r="A134" s="27" t="s">
        <v>245</v>
      </c>
      <c r="B134" s="27" t="s">
        <v>144</v>
      </c>
      <c r="C134" s="18" t="s">
        <v>25</v>
      </c>
      <c r="D134" s="28" t="s">
        <v>145</v>
      </c>
      <c r="E134" s="19">
        <v>1</v>
      </c>
      <c r="F134" s="20">
        <v>145.54</v>
      </c>
      <c r="G134" s="21">
        <f>E134*F134</f>
        <v>145.54</v>
      </c>
    </row>
    <row r="135" spans="1:7" ht="90" x14ac:dyDescent="0.25">
      <c r="A135" s="27" t="s">
        <v>246</v>
      </c>
      <c r="B135" s="27" t="s">
        <v>159</v>
      </c>
      <c r="C135" s="18" t="s">
        <v>25</v>
      </c>
      <c r="D135" s="28" t="s">
        <v>160</v>
      </c>
      <c r="E135" s="19">
        <v>1</v>
      </c>
      <c r="F135" s="20">
        <v>108.03</v>
      </c>
      <c r="G135" s="21">
        <f>E135*F135</f>
        <v>108.03</v>
      </c>
    </row>
    <row r="136" spans="1:7" ht="90" x14ac:dyDescent="0.25">
      <c r="A136" s="27" t="s">
        <v>247</v>
      </c>
      <c r="B136" s="27" t="s">
        <v>162</v>
      </c>
      <c r="C136" s="18" t="s">
        <v>25</v>
      </c>
      <c r="D136" s="28" t="s">
        <v>163</v>
      </c>
      <c r="E136" s="19">
        <v>1</v>
      </c>
      <c r="F136" s="20">
        <v>141.1</v>
      </c>
      <c r="G136" s="21">
        <f>E136*F136</f>
        <v>141.1</v>
      </c>
    </row>
    <row r="137" spans="1:7" ht="75" x14ac:dyDescent="0.25">
      <c r="A137" s="27" t="s">
        <v>248</v>
      </c>
      <c r="B137" s="27" t="s">
        <v>165</v>
      </c>
      <c r="C137" s="18" t="s">
        <v>21</v>
      </c>
      <c r="D137" s="28" t="s">
        <v>166</v>
      </c>
      <c r="E137" s="19">
        <v>8</v>
      </c>
      <c r="F137" s="20">
        <v>4.53</v>
      </c>
      <c r="G137" s="21">
        <f>E137*F137</f>
        <v>36.24</v>
      </c>
    </row>
    <row r="138" spans="1:7" x14ac:dyDescent="0.25">
      <c r="A138" s="18"/>
      <c r="B138" s="18"/>
      <c r="C138" s="18"/>
      <c r="D138" s="28"/>
      <c r="E138" s="19"/>
      <c r="F138" s="20"/>
      <c r="G138" s="21"/>
    </row>
    <row r="139" spans="1:7" s="5" customFormat="1" ht="12.75" x14ac:dyDescent="0.2">
      <c r="A139" s="26" t="s">
        <v>249</v>
      </c>
      <c r="B139" s="26" t="s">
        <v>249</v>
      </c>
      <c r="C139" s="22" t="s">
        <v>25</v>
      </c>
      <c r="D139" s="34" t="s">
        <v>250</v>
      </c>
      <c r="E139" s="23"/>
      <c r="F139" s="24"/>
      <c r="G139" s="25">
        <f>SUM(G141:G162)</f>
        <v>5676.23</v>
      </c>
    </row>
    <row r="140" spans="1:7" x14ac:dyDescent="0.25">
      <c r="A140" s="18"/>
      <c r="B140" s="18"/>
      <c r="C140" s="18"/>
      <c r="D140" s="28"/>
      <c r="E140" s="19"/>
      <c r="F140" s="20"/>
      <c r="G140" s="21"/>
    </row>
    <row r="141" spans="1:7" ht="105" x14ac:dyDescent="0.25">
      <c r="A141" s="27" t="s">
        <v>251</v>
      </c>
      <c r="B141" s="27" t="s">
        <v>102</v>
      </c>
      <c r="C141" s="18" t="s">
        <v>14</v>
      </c>
      <c r="D141" s="28" t="s">
        <v>103</v>
      </c>
      <c r="E141" s="19">
        <v>28.96</v>
      </c>
      <c r="F141" s="20">
        <v>9.82</v>
      </c>
      <c r="G141" s="21">
        <f>E141*F141</f>
        <v>284.39</v>
      </c>
    </row>
    <row r="142" spans="1:7" ht="105" x14ac:dyDescent="0.25">
      <c r="A142" s="27" t="s">
        <v>252</v>
      </c>
      <c r="B142" s="27" t="s">
        <v>108</v>
      </c>
      <c r="C142" s="18" t="s">
        <v>14</v>
      </c>
      <c r="D142" s="28" t="s">
        <v>109</v>
      </c>
      <c r="E142" s="19">
        <v>16.91</v>
      </c>
      <c r="F142" s="20">
        <v>8.17</v>
      </c>
      <c r="G142" s="21">
        <f>E142*F142</f>
        <v>138.15</v>
      </c>
    </row>
    <row r="143" spans="1:7" ht="60" x14ac:dyDescent="0.25">
      <c r="A143" s="27" t="s">
        <v>253</v>
      </c>
      <c r="B143" s="27" t="s">
        <v>105</v>
      </c>
      <c r="C143" s="18" t="s">
        <v>14</v>
      </c>
      <c r="D143" s="28" t="s">
        <v>106</v>
      </c>
      <c r="E143" s="19">
        <v>5.4</v>
      </c>
      <c r="F143" s="20">
        <v>22.37</v>
      </c>
      <c r="G143" s="21">
        <f>E143*F143</f>
        <v>120.8</v>
      </c>
    </row>
    <row r="144" spans="1:7" ht="90" x14ac:dyDescent="0.25">
      <c r="A144" s="27" t="s">
        <v>254</v>
      </c>
      <c r="B144" s="27" t="s">
        <v>114</v>
      </c>
      <c r="C144" s="18" t="s">
        <v>44</v>
      </c>
      <c r="D144" s="28" t="s">
        <v>115</v>
      </c>
      <c r="E144" s="19">
        <v>35.229999999999997</v>
      </c>
      <c r="F144" s="20">
        <v>43.3</v>
      </c>
      <c r="G144" s="21">
        <f>E144*F144</f>
        <v>1525.46</v>
      </c>
    </row>
    <row r="145" spans="1:7" ht="75" x14ac:dyDescent="0.25">
      <c r="A145" s="27" t="s">
        <v>255</v>
      </c>
      <c r="B145" s="27" t="s">
        <v>111</v>
      </c>
      <c r="C145" s="18" t="s">
        <v>14</v>
      </c>
      <c r="D145" s="28" t="s">
        <v>112</v>
      </c>
      <c r="E145" s="19">
        <v>0.44</v>
      </c>
      <c r="F145" s="20">
        <v>93.32</v>
      </c>
      <c r="G145" s="21">
        <f>E145*F145</f>
        <v>41.06</v>
      </c>
    </row>
    <row r="146" spans="1:7" ht="90" x14ac:dyDescent="0.25">
      <c r="A146" s="27" t="s">
        <v>256</v>
      </c>
      <c r="B146" s="27" t="s">
        <v>117</v>
      </c>
      <c r="C146" s="18" t="s">
        <v>14</v>
      </c>
      <c r="D146" s="28" t="s">
        <v>118</v>
      </c>
      <c r="E146" s="19">
        <v>5.31</v>
      </c>
      <c r="F146" s="20">
        <v>108.44</v>
      </c>
      <c r="G146" s="21">
        <f>E146*F146</f>
        <v>575.82000000000005</v>
      </c>
    </row>
    <row r="147" spans="1:7" ht="60" x14ac:dyDescent="0.25">
      <c r="A147" s="27" t="s">
        <v>257</v>
      </c>
      <c r="B147" s="27" t="s">
        <v>120</v>
      </c>
      <c r="C147" s="18" t="s">
        <v>44</v>
      </c>
      <c r="D147" s="28" t="s">
        <v>121</v>
      </c>
      <c r="E147" s="19">
        <v>47.74</v>
      </c>
      <c r="F147" s="20">
        <v>15.11</v>
      </c>
      <c r="G147" s="21">
        <f>E147*F147</f>
        <v>721.35</v>
      </c>
    </row>
    <row r="148" spans="1:7" ht="60" x14ac:dyDescent="0.25">
      <c r="A148" s="27" t="s">
        <v>258</v>
      </c>
      <c r="B148" s="27" t="s">
        <v>123</v>
      </c>
      <c r="C148" s="18" t="s">
        <v>44</v>
      </c>
      <c r="D148" s="28" t="s">
        <v>124</v>
      </c>
      <c r="E148" s="19">
        <v>10.58</v>
      </c>
      <c r="F148" s="20">
        <v>21.75</v>
      </c>
      <c r="G148" s="21">
        <f>E148*F148</f>
        <v>230.12</v>
      </c>
    </row>
    <row r="149" spans="1:7" ht="135" x14ac:dyDescent="0.25">
      <c r="A149" s="27" t="s">
        <v>259</v>
      </c>
      <c r="B149" s="27" t="s">
        <v>132</v>
      </c>
      <c r="C149" s="18" t="s">
        <v>25</v>
      </c>
      <c r="D149" s="28" t="s">
        <v>133</v>
      </c>
      <c r="E149" s="19">
        <v>2</v>
      </c>
      <c r="F149" s="20">
        <v>66.7</v>
      </c>
      <c r="G149" s="21">
        <f>E149*F149</f>
        <v>133.4</v>
      </c>
    </row>
    <row r="150" spans="1:7" ht="60" x14ac:dyDescent="0.25">
      <c r="A150" s="27" t="s">
        <v>260</v>
      </c>
      <c r="B150" s="27" t="s">
        <v>179</v>
      </c>
      <c r="C150" s="18" t="s">
        <v>25</v>
      </c>
      <c r="D150" s="28" t="s">
        <v>180</v>
      </c>
      <c r="E150" s="19">
        <v>1</v>
      </c>
      <c r="F150" s="20">
        <v>16.27</v>
      </c>
      <c r="G150" s="21">
        <f>E150*F150</f>
        <v>16.27</v>
      </c>
    </row>
    <row r="151" spans="1:7" ht="165" x14ac:dyDescent="0.25">
      <c r="A151" s="27" t="s">
        <v>261</v>
      </c>
      <c r="B151" s="27" t="s">
        <v>135</v>
      </c>
      <c r="C151" s="18" t="s">
        <v>25</v>
      </c>
      <c r="D151" s="28" t="s">
        <v>136</v>
      </c>
      <c r="E151" s="19">
        <v>1</v>
      </c>
      <c r="F151" s="20">
        <v>247.23</v>
      </c>
      <c r="G151" s="21">
        <f>E151*F151</f>
        <v>247.23</v>
      </c>
    </row>
    <row r="152" spans="1:7" ht="105" x14ac:dyDescent="0.25">
      <c r="A152" s="27" t="s">
        <v>262</v>
      </c>
      <c r="B152" s="27" t="s">
        <v>138</v>
      </c>
      <c r="C152" s="18" t="s">
        <v>25</v>
      </c>
      <c r="D152" s="28" t="s">
        <v>139</v>
      </c>
      <c r="E152" s="19">
        <v>1</v>
      </c>
      <c r="F152" s="20">
        <v>87.91</v>
      </c>
      <c r="G152" s="21">
        <f>E152*F152</f>
        <v>87.91</v>
      </c>
    </row>
    <row r="153" spans="1:7" ht="75" x14ac:dyDescent="0.25">
      <c r="A153" s="27" t="s">
        <v>263</v>
      </c>
      <c r="B153" s="27" t="s">
        <v>141</v>
      </c>
      <c r="C153" s="18" t="s">
        <v>25</v>
      </c>
      <c r="D153" s="28" t="s">
        <v>142</v>
      </c>
      <c r="E153" s="19">
        <v>9</v>
      </c>
      <c r="F153" s="20">
        <v>16.329999999999998</v>
      </c>
      <c r="G153" s="21">
        <f>E153*F153</f>
        <v>146.97</v>
      </c>
    </row>
    <row r="154" spans="1:7" ht="45" x14ac:dyDescent="0.25">
      <c r="A154" s="27" t="s">
        <v>264</v>
      </c>
      <c r="B154" s="27" t="s">
        <v>185</v>
      </c>
      <c r="C154" s="18" t="s">
        <v>25</v>
      </c>
      <c r="D154" s="28" t="s">
        <v>186</v>
      </c>
      <c r="E154" s="19">
        <v>1</v>
      </c>
      <c r="F154" s="20">
        <v>67.489999999999995</v>
      </c>
      <c r="G154" s="21">
        <f>E154*F154</f>
        <v>67.489999999999995</v>
      </c>
    </row>
    <row r="155" spans="1:7" ht="90" x14ac:dyDescent="0.25">
      <c r="A155" s="27" t="s">
        <v>265</v>
      </c>
      <c r="B155" s="27" t="s">
        <v>197</v>
      </c>
      <c r="C155" s="18" t="s">
        <v>21</v>
      </c>
      <c r="D155" s="28" t="s">
        <v>198</v>
      </c>
      <c r="E155" s="19">
        <v>5</v>
      </c>
      <c r="F155" s="20">
        <v>17.11</v>
      </c>
      <c r="G155" s="21">
        <f>E155*F155</f>
        <v>85.55</v>
      </c>
    </row>
    <row r="156" spans="1:7" ht="90" x14ac:dyDescent="0.25">
      <c r="A156" s="27" t="s">
        <v>266</v>
      </c>
      <c r="B156" s="27" t="s">
        <v>188</v>
      </c>
      <c r="C156" s="18" t="s">
        <v>25</v>
      </c>
      <c r="D156" s="28" t="s">
        <v>189</v>
      </c>
      <c r="E156" s="19">
        <v>1</v>
      </c>
      <c r="F156" s="20">
        <v>129.16</v>
      </c>
      <c r="G156" s="21">
        <f>E156*F156</f>
        <v>129.16</v>
      </c>
    </row>
    <row r="157" spans="1:7" ht="105" x14ac:dyDescent="0.25">
      <c r="A157" s="27" t="s">
        <v>267</v>
      </c>
      <c r="B157" s="27" t="s">
        <v>191</v>
      </c>
      <c r="C157" s="18" t="s">
        <v>25</v>
      </c>
      <c r="D157" s="28" t="s">
        <v>192</v>
      </c>
      <c r="E157" s="19">
        <v>1</v>
      </c>
      <c r="F157" s="20">
        <v>180.37</v>
      </c>
      <c r="G157" s="21">
        <f>E157*F157</f>
        <v>180.37</v>
      </c>
    </row>
    <row r="158" spans="1:7" ht="90" x14ac:dyDescent="0.25">
      <c r="A158" s="27" t="s">
        <v>268</v>
      </c>
      <c r="B158" s="27" t="s">
        <v>194</v>
      </c>
      <c r="C158" s="18" t="s">
        <v>25</v>
      </c>
      <c r="D158" s="28" t="s">
        <v>195</v>
      </c>
      <c r="E158" s="19">
        <v>1</v>
      </c>
      <c r="F158" s="20">
        <v>513.82000000000005</v>
      </c>
      <c r="G158" s="21">
        <f>E158*F158</f>
        <v>513.82000000000005</v>
      </c>
    </row>
    <row r="159" spans="1:7" ht="105" x14ac:dyDescent="0.25">
      <c r="A159" s="27" t="s">
        <v>269</v>
      </c>
      <c r="B159" s="27" t="s">
        <v>144</v>
      </c>
      <c r="C159" s="18" t="s">
        <v>25</v>
      </c>
      <c r="D159" s="28" t="s">
        <v>145</v>
      </c>
      <c r="E159" s="19">
        <v>1</v>
      </c>
      <c r="F159" s="20">
        <v>145.54</v>
      </c>
      <c r="G159" s="21">
        <f>E159*F159</f>
        <v>145.54</v>
      </c>
    </row>
    <row r="160" spans="1:7" ht="90" x14ac:dyDescent="0.25">
      <c r="A160" s="27" t="s">
        <v>270</v>
      </c>
      <c r="B160" s="27" t="s">
        <v>159</v>
      </c>
      <c r="C160" s="18" t="s">
        <v>25</v>
      </c>
      <c r="D160" s="28" t="s">
        <v>160</v>
      </c>
      <c r="E160" s="19">
        <v>1</v>
      </c>
      <c r="F160" s="20">
        <v>108.03</v>
      </c>
      <c r="G160" s="21">
        <f>E160*F160</f>
        <v>108.03</v>
      </c>
    </row>
    <row r="161" spans="1:7" ht="90" x14ac:dyDescent="0.25">
      <c r="A161" s="27" t="s">
        <v>271</v>
      </c>
      <c r="B161" s="27" t="s">
        <v>162</v>
      </c>
      <c r="C161" s="18" t="s">
        <v>25</v>
      </c>
      <c r="D161" s="28" t="s">
        <v>163</v>
      </c>
      <c r="E161" s="19">
        <v>1</v>
      </c>
      <c r="F161" s="20">
        <v>141.1</v>
      </c>
      <c r="G161" s="21">
        <f>E161*F161</f>
        <v>141.1</v>
      </c>
    </row>
    <row r="162" spans="1:7" ht="75" x14ac:dyDescent="0.25">
      <c r="A162" s="27" t="s">
        <v>272</v>
      </c>
      <c r="B162" s="27" t="s">
        <v>165</v>
      </c>
      <c r="C162" s="18" t="s">
        <v>21</v>
      </c>
      <c r="D162" s="28" t="s">
        <v>166</v>
      </c>
      <c r="E162" s="19">
        <v>8</v>
      </c>
      <c r="F162" s="20">
        <v>4.53</v>
      </c>
      <c r="G162" s="21">
        <f>E162*F162</f>
        <v>36.24</v>
      </c>
    </row>
    <row r="163" spans="1:7" x14ac:dyDescent="0.25">
      <c r="A163" s="18"/>
      <c r="B163" s="18"/>
      <c r="C163" s="18"/>
      <c r="D163" s="28"/>
      <c r="E163" s="19"/>
      <c r="F163" s="20"/>
      <c r="G163" s="21"/>
    </row>
    <row r="164" spans="1:7" s="5" customFormat="1" ht="12.75" x14ac:dyDescent="0.2">
      <c r="A164" s="26" t="s">
        <v>273</v>
      </c>
      <c r="B164" s="26" t="s">
        <v>273</v>
      </c>
      <c r="C164" s="22" t="s">
        <v>25</v>
      </c>
      <c r="D164" s="34" t="s">
        <v>274</v>
      </c>
      <c r="E164" s="23"/>
      <c r="F164" s="24"/>
      <c r="G164" s="25">
        <f>SUM(G166:G187)</f>
        <v>5113.51</v>
      </c>
    </row>
    <row r="165" spans="1:7" x14ac:dyDescent="0.25">
      <c r="A165" s="18"/>
      <c r="B165" s="18"/>
      <c r="C165" s="18"/>
      <c r="D165" s="28"/>
      <c r="E165" s="19"/>
      <c r="F165" s="20"/>
      <c r="G165" s="21"/>
    </row>
    <row r="166" spans="1:7" ht="105" x14ac:dyDescent="0.25">
      <c r="A166" s="27" t="s">
        <v>275</v>
      </c>
      <c r="B166" s="27" t="s">
        <v>102</v>
      </c>
      <c r="C166" s="18" t="s">
        <v>14</v>
      </c>
      <c r="D166" s="28" t="s">
        <v>103</v>
      </c>
      <c r="E166" s="19">
        <v>47.06</v>
      </c>
      <c r="F166" s="20">
        <v>9.82</v>
      </c>
      <c r="G166" s="21">
        <f>E166*F166</f>
        <v>462.13</v>
      </c>
    </row>
    <row r="167" spans="1:7" ht="60" x14ac:dyDescent="0.25">
      <c r="A167" s="27" t="s">
        <v>276</v>
      </c>
      <c r="B167" s="27" t="s">
        <v>105</v>
      </c>
      <c r="C167" s="18" t="s">
        <v>14</v>
      </c>
      <c r="D167" s="28" t="s">
        <v>106</v>
      </c>
      <c r="E167" s="19">
        <v>5.4</v>
      </c>
      <c r="F167" s="20">
        <v>22.37</v>
      </c>
      <c r="G167" s="21">
        <f>E167*F167</f>
        <v>120.8</v>
      </c>
    </row>
    <row r="168" spans="1:7" ht="105" x14ac:dyDescent="0.25">
      <c r="A168" s="27" t="s">
        <v>277</v>
      </c>
      <c r="B168" s="27" t="s">
        <v>108</v>
      </c>
      <c r="C168" s="18" t="s">
        <v>14</v>
      </c>
      <c r="D168" s="28" t="s">
        <v>109</v>
      </c>
      <c r="E168" s="19">
        <v>23.82</v>
      </c>
      <c r="F168" s="20">
        <v>8.17</v>
      </c>
      <c r="G168" s="21">
        <f>E168*F168</f>
        <v>194.61</v>
      </c>
    </row>
    <row r="169" spans="1:7" ht="75" x14ac:dyDescent="0.25">
      <c r="A169" s="27" t="s">
        <v>278</v>
      </c>
      <c r="B169" s="27" t="s">
        <v>111</v>
      </c>
      <c r="C169" s="18" t="s">
        <v>14</v>
      </c>
      <c r="D169" s="28" t="s">
        <v>112</v>
      </c>
      <c r="E169" s="19">
        <v>0.44</v>
      </c>
      <c r="F169" s="20">
        <v>93.32</v>
      </c>
      <c r="G169" s="21">
        <f>E169*F169</f>
        <v>41.06</v>
      </c>
    </row>
    <row r="170" spans="1:7" ht="90" x14ac:dyDescent="0.25">
      <c r="A170" s="27" t="s">
        <v>279</v>
      </c>
      <c r="B170" s="27" t="s">
        <v>114</v>
      </c>
      <c r="C170" s="18" t="s">
        <v>44</v>
      </c>
      <c r="D170" s="28" t="s">
        <v>115</v>
      </c>
      <c r="E170" s="19">
        <v>31.75</v>
      </c>
      <c r="F170" s="20">
        <v>43.3</v>
      </c>
      <c r="G170" s="21">
        <f>E170*F170</f>
        <v>1374.78</v>
      </c>
    </row>
    <row r="171" spans="1:7" ht="90" x14ac:dyDescent="0.25">
      <c r="A171" s="27" t="s">
        <v>280</v>
      </c>
      <c r="B171" s="27" t="s">
        <v>117</v>
      </c>
      <c r="C171" s="18" t="s">
        <v>14</v>
      </c>
      <c r="D171" s="28" t="s">
        <v>118</v>
      </c>
      <c r="E171" s="19">
        <v>3.42</v>
      </c>
      <c r="F171" s="20">
        <v>108.44</v>
      </c>
      <c r="G171" s="21">
        <f>E171*F171</f>
        <v>370.86</v>
      </c>
    </row>
    <row r="172" spans="1:7" ht="60" x14ac:dyDescent="0.25">
      <c r="A172" s="27" t="s">
        <v>281</v>
      </c>
      <c r="B172" s="27" t="s">
        <v>120</v>
      </c>
      <c r="C172" s="18" t="s">
        <v>44</v>
      </c>
      <c r="D172" s="28" t="s">
        <v>121</v>
      </c>
      <c r="E172" s="19">
        <v>44.47</v>
      </c>
      <c r="F172" s="20">
        <v>15.11</v>
      </c>
      <c r="G172" s="21">
        <f>E172*F172</f>
        <v>671.94</v>
      </c>
    </row>
    <row r="173" spans="1:7" ht="60" x14ac:dyDescent="0.25">
      <c r="A173" s="27" t="s">
        <v>282</v>
      </c>
      <c r="B173" s="27" t="s">
        <v>123</v>
      </c>
      <c r="C173" s="18" t="s">
        <v>44</v>
      </c>
      <c r="D173" s="28" t="s">
        <v>124</v>
      </c>
      <c r="E173" s="19">
        <v>10.58</v>
      </c>
      <c r="F173" s="20">
        <v>21.75</v>
      </c>
      <c r="G173" s="21">
        <f>E173*F173</f>
        <v>230.12</v>
      </c>
    </row>
    <row r="174" spans="1:7" ht="105" x14ac:dyDescent="0.25">
      <c r="A174" s="27" t="s">
        <v>283</v>
      </c>
      <c r="B174" s="27" t="s">
        <v>126</v>
      </c>
      <c r="C174" s="18" t="s">
        <v>21</v>
      </c>
      <c r="D174" s="28" t="s">
        <v>127</v>
      </c>
      <c r="E174" s="19">
        <v>5.8</v>
      </c>
      <c r="F174" s="20">
        <v>21.33</v>
      </c>
      <c r="G174" s="21">
        <f>E174*F174</f>
        <v>123.71</v>
      </c>
    </row>
    <row r="175" spans="1:7" ht="105" x14ac:dyDescent="0.25">
      <c r="A175" s="27" t="s">
        <v>284</v>
      </c>
      <c r="B175" s="27" t="s">
        <v>129</v>
      </c>
      <c r="C175" s="18" t="s">
        <v>21</v>
      </c>
      <c r="D175" s="28" t="s">
        <v>130</v>
      </c>
      <c r="E175" s="19">
        <v>5.8</v>
      </c>
      <c r="F175" s="20">
        <v>17.57</v>
      </c>
      <c r="G175" s="21">
        <f>E175*F175</f>
        <v>101.91</v>
      </c>
    </row>
    <row r="176" spans="1:7" ht="135" x14ac:dyDescent="0.25">
      <c r="A176" s="27" t="s">
        <v>285</v>
      </c>
      <c r="B176" s="27" t="s">
        <v>132</v>
      </c>
      <c r="C176" s="18" t="s">
        <v>25</v>
      </c>
      <c r="D176" s="28" t="s">
        <v>133</v>
      </c>
      <c r="E176" s="19">
        <v>2</v>
      </c>
      <c r="F176" s="20">
        <v>66.7</v>
      </c>
      <c r="G176" s="21">
        <f>E176*F176</f>
        <v>133.4</v>
      </c>
    </row>
    <row r="177" spans="1:7" ht="165" x14ac:dyDescent="0.25">
      <c r="A177" s="27" t="s">
        <v>286</v>
      </c>
      <c r="B177" s="27" t="s">
        <v>135</v>
      </c>
      <c r="C177" s="18" t="s">
        <v>25</v>
      </c>
      <c r="D177" s="28" t="s">
        <v>136</v>
      </c>
      <c r="E177" s="19">
        <v>1</v>
      </c>
      <c r="F177" s="20">
        <v>247.23</v>
      </c>
      <c r="G177" s="21">
        <f>E177*F177</f>
        <v>247.23</v>
      </c>
    </row>
    <row r="178" spans="1:7" ht="105" x14ac:dyDescent="0.25">
      <c r="A178" s="27" t="s">
        <v>287</v>
      </c>
      <c r="B178" s="27" t="s">
        <v>138</v>
      </c>
      <c r="C178" s="18" t="s">
        <v>25</v>
      </c>
      <c r="D178" s="28" t="s">
        <v>139</v>
      </c>
      <c r="E178" s="19">
        <v>1</v>
      </c>
      <c r="F178" s="20">
        <v>87.91</v>
      </c>
      <c r="G178" s="21">
        <f>E178*F178</f>
        <v>87.91</v>
      </c>
    </row>
    <row r="179" spans="1:7" ht="75" x14ac:dyDescent="0.25">
      <c r="A179" s="27" t="s">
        <v>288</v>
      </c>
      <c r="B179" s="27" t="s">
        <v>141</v>
      </c>
      <c r="C179" s="18" t="s">
        <v>25</v>
      </c>
      <c r="D179" s="28" t="s">
        <v>142</v>
      </c>
      <c r="E179" s="19">
        <v>8</v>
      </c>
      <c r="F179" s="20">
        <v>16.329999999999998</v>
      </c>
      <c r="G179" s="21">
        <f>E179*F179</f>
        <v>130.63999999999999</v>
      </c>
    </row>
    <row r="180" spans="1:7" ht="105" x14ac:dyDescent="0.25">
      <c r="A180" s="27" t="s">
        <v>289</v>
      </c>
      <c r="B180" s="27" t="s">
        <v>144</v>
      </c>
      <c r="C180" s="18" t="s">
        <v>25</v>
      </c>
      <c r="D180" s="28" t="s">
        <v>145</v>
      </c>
      <c r="E180" s="19">
        <v>1</v>
      </c>
      <c r="F180" s="20">
        <v>145.54</v>
      </c>
      <c r="G180" s="21">
        <f>E180*F180</f>
        <v>145.54</v>
      </c>
    </row>
    <row r="181" spans="1:7" ht="90" x14ac:dyDescent="0.25">
      <c r="A181" s="27" t="s">
        <v>290</v>
      </c>
      <c r="B181" s="27" t="s">
        <v>147</v>
      </c>
      <c r="C181" s="18" t="s">
        <v>25</v>
      </c>
      <c r="D181" s="28" t="s">
        <v>148</v>
      </c>
      <c r="E181" s="19">
        <v>1</v>
      </c>
      <c r="F181" s="20">
        <v>93.54</v>
      </c>
      <c r="G181" s="21">
        <f>E181*F181</f>
        <v>93.54</v>
      </c>
    </row>
    <row r="182" spans="1:7" ht="120" x14ac:dyDescent="0.25">
      <c r="A182" s="27" t="s">
        <v>291</v>
      </c>
      <c r="B182" s="27" t="s">
        <v>150</v>
      </c>
      <c r="C182" s="18" t="s">
        <v>25</v>
      </c>
      <c r="D182" s="28" t="s">
        <v>151</v>
      </c>
      <c r="E182" s="19">
        <v>1</v>
      </c>
      <c r="F182" s="20">
        <v>192.9</v>
      </c>
      <c r="G182" s="21">
        <f>E182*F182</f>
        <v>192.9</v>
      </c>
    </row>
    <row r="183" spans="1:7" ht="90" x14ac:dyDescent="0.25">
      <c r="A183" s="27" t="s">
        <v>292</v>
      </c>
      <c r="B183" s="27" t="s">
        <v>153</v>
      </c>
      <c r="C183" s="18" t="s">
        <v>25</v>
      </c>
      <c r="D183" s="28" t="s">
        <v>154</v>
      </c>
      <c r="E183" s="19">
        <v>1</v>
      </c>
      <c r="F183" s="20">
        <v>82.16</v>
      </c>
      <c r="G183" s="21">
        <f>E183*F183</f>
        <v>82.16</v>
      </c>
    </row>
    <row r="184" spans="1:7" ht="60" x14ac:dyDescent="0.25">
      <c r="A184" s="27" t="s">
        <v>293</v>
      </c>
      <c r="B184" s="27" t="s">
        <v>156</v>
      </c>
      <c r="C184" s="18" t="s">
        <v>25</v>
      </c>
      <c r="D184" s="28" t="s">
        <v>157</v>
      </c>
      <c r="E184" s="19">
        <v>1</v>
      </c>
      <c r="F184" s="20">
        <v>22.9</v>
      </c>
      <c r="G184" s="21">
        <f>E184*F184</f>
        <v>22.9</v>
      </c>
    </row>
    <row r="185" spans="1:7" ht="90" x14ac:dyDescent="0.25">
      <c r="A185" s="27" t="s">
        <v>294</v>
      </c>
      <c r="B185" s="27" t="s">
        <v>159</v>
      </c>
      <c r="C185" s="18" t="s">
        <v>25</v>
      </c>
      <c r="D185" s="28" t="s">
        <v>160</v>
      </c>
      <c r="E185" s="19">
        <v>1</v>
      </c>
      <c r="F185" s="20">
        <v>108.03</v>
      </c>
      <c r="G185" s="21">
        <f>E185*F185</f>
        <v>108.03</v>
      </c>
    </row>
    <row r="186" spans="1:7" ht="90" x14ac:dyDescent="0.25">
      <c r="A186" s="27" t="s">
        <v>295</v>
      </c>
      <c r="B186" s="27" t="s">
        <v>162</v>
      </c>
      <c r="C186" s="18" t="s">
        <v>25</v>
      </c>
      <c r="D186" s="28" t="s">
        <v>163</v>
      </c>
      <c r="E186" s="19">
        <v>1</v>
      </c>
      <c r="F186" s="20">
        <v>141.1</v>
      </c>
      <c r="G186" s="21">
        <f>E186*F186</f>
        <v>141.1</v>
      </c>
    </row>
    <row r="187" spans="1:7" ht="75" x14ac:dyDescent="0.25">
      <c r="A187" s="27" t="s">
        <v>296</v>
      </c>
      <c r="B187" s="27" t="s">
        <v>165</v>
      </c>
      <c r="C187" s="18" t="s">
        <v>21</v>
      </c>
      <c r="D187" s="28" t="s">
        <v>166</v>
      </c>
      <c r="E187" s="19">
        <v>8</v>
      </c>
      <c r="F187" s="20">
        <v>4.53</v>
      </c>
      <c r="G187" s="21">
        <f>E187*F187</f>
        <v>36.24</v>
      </c>
    </row>
    <row r="188" spans="1:7" x14ac:dyDescent="0.25">
      <c r="A188" s="18"/>
      <c r="B188" s="18"/>
      <c r="C188" s="18"/>
      <c r="D188" s="28"/>
      <c r="E188" s="19"/>
      <c r="F188" s="20"/>
      <c r="G188" s="21"/>
    </row>
    <row r="189" spans="1:7" s="5" customFormat="1" ht="12.75" x14ac:dyDescent="0.2">
      <c r="A189" s="26" t="s">
        <v>297</v>
      </c>
      <c r="B189" s="26" t="s">
        <v>297</v>
      </c>
      <c r="C189" s="22" t="s">
        <v>25</v>
      </c>
      <c r="D189" s="34" t="s">
        <v>298</v>
      </c>
      <c r="E189" s="23"/>
      <c r="F189" s="24"/>
      <c r="G189" s="25">
        <f>SUM(G191:G211)</f>
        <v>4868.1000000000004</v>
      </c>
    </row>
    <row r="190" spans="1:7" x14ac:dyDescent="0.25">
      <c r="A190" s="18"/>
      <c r="B190" s="18"/>
      <c r="C190" s="18"/>
      <c r="D190" s="28"/>
      <c r="E190" s="19"/>
      <c r="F190" s="20"/>
      <c r="G190" s="21"/>
    </row>
    <row r="191" spans="1:7" ht="105" x14ac:dyDescent="0.25">
      <c r="A191" s="27" t="s">
        <v>299</v>
      </c>
      <c r="B191" s="27" t="s">
        <v>102</v>
      </c>
      <c r="C191" s="18" t="s">
        <v>14</v>
      </c>
      <c r="D191" s="28" t="s">
        <v>103</v>
      </c>
      <c r="E191" s="19">
        <v>18.670000000000002</v>
      </c>
      <c r="F191" s="20">
        <v>9.82</v>
      </c>
      <c r="G191" s="21">
        <f>E191*F191</f>
        <v>183.34</v>
      </c>
    </row>
    <row r="192" spans="1:7" ht="105" x14ac:dyDescent="0.25">
      <c r="A192" s="27" t="s">
        <v>300</v>
      </c>
      <c r="B192" s="27" t="s">
        <v>108</v>
      </c>
      <c r="C192" s="18" t="s">
        <v>14</v>
      </c>
      <c r="D192" s="28" t="s">
        <v>109</v>
      </c>
      <c r="E192" s="19">
        <v>8.36</v>
      </c>
      <c r="F192" s="20">
        <v>8.17</v>
      </c>
      <c r="G192" s="21">
        <f>E192*F192</f>
        <v>68.3</v>
      </c>
    </row>
    <row r="193" spans="1:7" ht="60" x14ac:dyDescent="0.25">
      <c r="A193" s="27" t="s">
        <v>301</v>
      </c>
      <c r="B193" s="27" t="s">
        <v>105</v>
      </c>
      <c r="C193" s="18" t="s">
        <v>14</v>
      </c>
      <c r="D193" s="28" t="s">
        <v>106</v>
      </c>
      <c r="E193" s="19">
        <v>5.4</v>
      </c>
      <c r="F193" s="20">
        <v>22.37</v>
      </c>
      <c r="G193" s="21">
        <f>E193*F193</f>
        <v>120.8</v>
      </c>
    </row>
    <row r="194" spans="1:7" ht="90" x14ac:dyDescent="0.25">
      <c r="A194" s="27" t="s">
        <v>302</v>
      </c>
      <c r="B194" s="27" t="s">
        <v>114</v>
      </c>
      <c r="C194" s="18" t="s">
        <v>44</v>
      </c>
      <c r="D194" s="28" t="s">
        <v>115</v>
      </c>
      <c r="E194" s="19">
        <v>28.27</v>
      </c>
      <c r="F194" s="20">
        <v>43.3</v>
      </c>
      <c r="G194" s="21">
        <f>E194*F194</f>
        <v>1224.0899999999999</v>
      </c>
    </row>
    <row r="195" spans="1:7" ht="75" x14ac:dyDescent="0.25">
      <c r="A195" s="27" t="s">
        <v>303</v>
      </c>
      <c r="B195" s="27" t="s">
        <v>111</v>
      </c>
      <c r="C195" s="18" t="s">
        <v>14</v>
      </c>
      <c r="D195" s="28" t="s">
        <v>112</v>
      </c>
      <c r="E195" s="19">
        <v>0.44</v>
      </c>
      <c r="F195" s="20">
        <v>93.32</v>
      </c>
      <c r="G195" s="21">
        <f>E195*F195</f>
        <v>41.06</v>
      </c>
    </row>
    <row r="196" spans="1:7" ht="90" x14ac:dyDescent="0.25">
      <c r="A196" s="27" t="s">
        <v>304</v>
      </c>
      <c r="B196" s="27" t="s">
        <v>117</v>
      </c>
      <c r="C196" s="18" t="s">
        <v>14</v>
      </c>
      <c r="D196" s="28" t="s">
        <v>118</v>
      </c>
      <c r="E196" s="19">
        <v>4.4400000000000004</v>
      </c>
      <c r="F196" s="20">
        <v>108.44</v>
      </c>
      <c r="G196" s="21">
        <f>E196*F196</f>
        <v>481.47</v>
      </c>
    </row>
    <row r="197" spans="1:7" ht="60" x14ac:dyDescent="0.25">
      <c r="A197" s="27" t="s">
        <v>305</v>
      </c>
      <c r="B197" s="27" t="s">
        <v>120</v>
      </c>
      <c r="C197" s="18" t="s">
        <v>44</v>
      </c>
      <c r="D197" s="28" t="s">
        <v>121</v>
      </c>
      <c r="E197" s="19">
        <v>39.58</v>
      </c>
      <c r="F197" s="20">
        <v>15.11</v>
      </c>
      <c r="G197" s="21">
        <f>E197*F197</f>
        <v>598.04999999999995</v>
      </c>
    </row>
    <row r="198" spans="1:7" ht="60" x14ac:dyDescent="0.25">
      <c r="A198" s="27" t="s">
        <v>306</v>
      </c>
      <c r="B198" s="27" t="s">
        <v>123</v>
      </c>
      <c r="C198" s="18" t="s">
        <v>44</v>
      </c>
      <c r="D198" s="28" t="s">
        <v>124</v>
      </c>
      <c r="E198" s="19">
        <v>10.58</v>
      </c>
      <c r="F198" s="20">
        <v>21.75</v>
      </c>
      <c r="G198" s="21">
        <f>E198*F198</f>
        <v>230.12</v>
      </c>
    </row>
    <row r="199" spans="1:7" ht="135" x14ac:dyDescent="0.25">
      <c r="A199" s="27" t="s">
        <v>307</v>
      </c>
      <c r="B199" s="27" t="s">
        <v>132</v>
      </c>
      <c r="C199" s="18" t="s">
        <v>25</v>
      </c>
      <c r="D199" s="28" t="s">
        <v>133</v>
      </c>
      <c r="E199" s="19">
        <v>2</v>
      </c>
      <c r="F199" s="20">
        <v>66.7</v>
      </c>
      <c r="G199" s="21">
        <f>E199*F199</f>
        <v>133.4</v>
      </c>
    </row>
    <row r="200" spans="1:7" ht="60" x14ac:dyDescent="0.25">
      <c r="A200" s="27" t="s">
        <v>308</v>
      </c>
      <c r="B200" s="27" t="s">
        <v>179</v>
      </c>
      <c r="C200" s="18" t="s">
        <v>25</v>
      </c>
      <c r="D200" s="28" t="s">
        <v>180</v>
      </c>
      <c r="E200" s="19">
        <v>1</v>
      </c>
      <c r="F200" s="20">
        <v>16.27</v>
      </c>
      <c r="G200" s="21">
        <f>E200*F200</f>
        <v>16.27</v>
      </c>
    </row>
    <row r="201" spans="1:7" ht="165" x14ac:dyDescent="0.25">
      <c r="A201" s="27" t="s">
        <v>309</v>
      </c>
      <c r="B201" s="27" t="s">
        <v>135</v>
      </c>
      <c r="C201" s="18" t="s">
        <v>25</v>
      </c>
      <c r="D201" s="28" t="s">
        <v>136</v>
      </c>
      <c r="E201" s="19">
        <v>1</v>
      </c>
      <c r="F201" s="20">
        <v>247.23</v>
      </c>
      <c r="G201" s="21">
        <f>E201*F201</f>
        <v>247.23</v>
      </c>
    </row>
    <row r="202" spans="1:7" ht="105" x14ac:dyDescent="0.25">
      <c r="A202" s="27" t="s">
        <v>310</v>
      </c>
      <c r="B202" s="27" t="s">
        <v>138</v>
      </c>
      <c r="C202" s="18" t="s">
        <v>25</v>
      </c>
      <c r="D202" s="28" t="s">
        <v>139</v>
      </c>
      <c r="E202" s="19">
        <v>1</v>
      </c>
      <c r="F202" s="20">
        <v>87.91</v>
      </c>
      <c r="G202" s="21">
        <f>E202*F202</f>
        <v>87.91</v>
      </c>
    </row>
    <row r="203" spans="1:7" ht="75" x14ac:dyDescent="0.25">
      <c r="A203" s="27" t="s">
        <v>311</v>
      </c>
      <c r="B203" s="27" t="s">
        <v>141</v>
      </c>
      <c r="C203" s="18" t="s">
        <v>25</v>
      </c>
      <c r="D203" s="28" t="s">
        <v>142</v>
      </c>
      <c r="E203" s="19">
        <v>7</v>
      </c>
      <c r="F203" s="20">
        <v>16.329999999999998</v>
      </c>
      <c r="G203" s="21">
        <f>E203*F203</f>
        <v>114.31</v>
      </c>
    </row>
    <row r="204" spans="1:7" ht="45" x14ac:dyDescent="0.25">
      <c r="A204" s="27" t="s">
        <v>312</v>
      </c>
      <c r="B204" s="27" t="s">
        <v>185</v>
      </c>
      <c r="C204" s="18" t="s">
        <v>25</v>
      </c>
      <c r="D204" s="28" t="s">
        <v>186</v>
      </c>
      <c r="E204" s="19">
        <v>1</v>
      </c>
      <c r="F204" s="20">
        <v>67.489999999999995</v>
      </c>
      <c r="G204" s="21">
        <f>E204*F204</f>
        <v>67.489999999999995</v>
      </c>
    </row>
    <row r="205" spans="1:7" ht="90" x14ac:dyDescent="0.25">
      <c r="A205" s="27" t="s">
        <v>313</v>
      </c>
      <c r="B205" s="27" t="s">
        <v>188</v>
      </c>
      <c r="C205" s="18" t="s">
        <v>25</v>
      </c>
      <c r="D205" s="28" t="s">
        <v>189</v>
      </c>
      <c r="E205" s="19">
        <v>1</v>
      </c>
      <c r="F205" s="20">
        <v>129.16</v>
      </c>
      <c r="G205" s="21">
        <f>E205*F205</f>
        <v>129.16</v>
      </c>
    </row>
    <row r="206" spans="1:7" ht="105" x14ac:dyDescent="0.25">
      <c r="A206" s="27" t="s">
        <v>314</v>
      </c>
      <c r="B206" s="27" t="s">
        <v>191</v>
      </c>
      <c r="C206" s="18" t="s">
        <v>25</v>
      </c>
      <c r="D206" s="28" t="s">
        <v>192</v>
      </c>
      <c r="E206" s="19">
        <v>1</v>
      </c>
      <c r="F206" s="20">
        <v>180.37</v>
      </c>
      <c r="G206" s="21">
        <f>E206*F206</f>
        <v>180.37</v>
      </c>
    </row>
    <row r="207" spans="1:7" ht="90" x14ac:dyDescent="0.25">
      <c r="A207" s="27" t="s">
        <v>315</v>
      </c>
      <c r="B207" s="27" t="s">
        <v>194</v>
      </c>
      <c r="C207" s="18" t="s">
        <v>25</v>
      </c>
      <c r="D207" s="28" t="s">
        <v>195</v>
      </c>
      <c r="E207" s="19">
        <v>1</v>
      </c>
      <c r="F207" s="20">
        <v>513.82000000000005</v>
      </c>
      <c r="G207" s="21">
        <f>E207*F207</f>
        <v>513.82000000000005</v>
      </c>
    </row>
    <row r="208" spans="1:7" ht="105" x14ac:dyDescent="0.25">
      <c r="A208" s="27" t="s">
        <v>316</v>
      </c>
      <c r="B208" s="27" t="s">
        <v>144</v>
      </c>
      <c r="C208" s="18" t="s">
        <v>25</v>
      </c>
      <c r="D208" s="28" t="s">
        <v>145</v>
      </c>
      <c r="E208" s="19">
        <v>1</v>
      </c>
      <c r="F208" s="20">
        <v>145.54</v>
      </c>
      <c r="G208" s="21">
        <f>E208*F208</f>
        <v>145.54</v>
      </c>
    </row>
    <row r="209" spans="1:7" ht="90" x14ac:dyDescent="0.25">
      <c r="A209" s="27" t="s">
        <v>317</v>
      </c>
      <c r="B209" s="27" t="s">
        <v>159</v>
      </c>
      <c r="C209" s="18" t="s">
        <v>25</v>
      </c>
      <c r="D209" s="28" t="s">
        <v>160</v>
      </c>
      <c r="E209" s="19">
        <v>1</v>
      </c>
      <c r="F209" s="20">
        <v>108.03</v>
      </c>
      <c r="G209" s="21">
        <f>E209*F209</f>
        <v>108.03</v>
      </c>
    </row>
    <row r="210" spans="1:7" ht="90" x14ac:dyDescent="0.25">
      <c r="A210" s="27" t="s">
        <v>318</v>
      </c>
      <c r="B210" s="27" t="s">
        <v>162</v>
      </c>
      <c r="C210" s="18" t="s">
        <v>25</v>
      </c>
      <c r="D210" s="28" t="s">
        <v>163</v>
      </c>
      <c r="E210" s="19">
        <v>1</v>
      </c>
      <c r="F210" s="20">
        <v>141.1</v>
      </c>
      <c r="G210" s="21">
        <f>E210*F210</f>
        <v>141.1</v>
      </c>
    </row>
    <row r="211" spans="1:7" ht="75" x14ac:dyDescent="0.25">
      <c r="A211" s="27" t="s">
        <v>319</v>
      </c>
      <c r="B211" s="27" t="s">
        <v>165</v>
      </c>
      <c r="C211" s="18" t="s">
        <v>21</v>
      </c>
      <c r="D211" s="28" t="s">
        <v>166</v>
      </c>
      <c r="E211" s="19">
        <v>8</v>
      </c>
      <c r="F211" s="20">
        <v>4.53</v>
      </c>
      <c r="G211" s="21">
        <f>E211*F211</f>
        <v>36.24</v>
      </c>
    </row>
    <row r="212" spans="1:7" x14ac:dyDescent="0.25">
      <c r="A212" s="18"/>
      <c r="B212" s="18"/>
      <c r="C212" s="18"/>
      <c r="D212" s="28"/>
      <c r="E212" s="19"/>
      <c r="F212" s="20"/>
      <c r="G212" s="21"/>
    </row>
    <row r="213" spans="1:7" s="5" customFormat="1" ht="12.75" x14ac:dyDescent="0.2">
      <c r="A213" s="26" t="s">
        <v>320</v>
      </c>
      <c r="B213" s="26" t="s">
        <v>320</v>
      </c>
      <c r="C213" s="22" t="s">
        <v>25</v>
      </c>
      <c r="D213" s="34" t="s">
        <v>321</v>
      </c>
      <c r="E213" s="23"/>
      <c r="F213" s="24"/>
      <c r="G213" s="25">
        <f>SUM(G215:G238)</f>
        <v>6851.54</v>
      </c>
    </row>
    <row r="214" spans="1:7" x14ac:dyDescent="0.25">
      <c r="A214" s="18"/>
      <c r="B214" s="18"/>
      <c r="C214" s="18"/>
      <c r="D214" s="28"/>
      <c r="E214" s="19"/>
      <c r="F214" s="20"/>
      <c r="G214" s="21"/>
    </row>
    <row r="215" spans="1:7" ht="105" x14ac:dyDescent="0.25">
      <c r="A215" s="27" t="s">
        <v>322</v>
      </c>
      <c r="B215" s="27" t="s">
        <v>102</v>
      </c>
      <c r="C215" s="18" t="s">
        <v>14</v>
      </c>
      <c r="D215" s="28" t="s">
        <v>103</v>
      </c>
      <c r="E215" s="19">
        <v>54.38</v>
      </c>
      <c r="F215" s="20">
        <v>9.82</v>
      </c>
      <c r="G215" s="21">
        <f>E215*F215</f>
        <v>534.01</v>
      </c>
    </row>
    <row r="216" spans="1:7" ht="60" x14ac:dyDescent="0.25">
      <c r="A216" s="27" t="s">
        <v>323</v>
      </c>
      <c r="B216" s="27" t="s">
        <v>105</v>
      </c>
      <c r="C216" s="18" t="s">
        <v>14</v>
      </c>
      <c r="D216" s="28" t="s">
        <v>106</v>
      </c>
      <c r="E216" s="19">
        <v>5.4</v>
      </c>
      <c r="F216" s="20">
        <v>22.37</v>
      </c>
      <c r="G216" s="21">
        <f>E216*F216</f>
        <v>120.8</v>
      </c>
    </row>
    <row r="217" spans="1:7" ht="105" x14ac:dyDescent="0.25">
      <c r="A217" s="27" t="s">
        <v>324</v>
      </c>
      <c r="B217" s="27" t="s">
        <v>108</v>
      </c>
      <c r="C217" s="18" t="s">
        <v>14</v>
      </c>
      <c r="D217" s="28" t="s">
        <v>109</v>
      </c>
      <c r="E217" s="19">
        <v>39.15</v>
      </c>
      <c r="F217" s="20">
        <v>8.17</v>
      </c>
      <c r="G217" s="21">
        <f>E217*F217</f>
        <v>319.86</v>
      </c>
    </row>
    <row r="218" spans="1:7" ht="75" x14ac:dyDescent="0.25">
      <c r="A218" s="27" t="s">
        <v>325</v>
      </c>
      <c r="B218" s="27" t="s">
        <v>111</v>
      </c>
      <c r="C218" s="18" t="s">
        <v>14</v>
      </c>
      <c r="D218" s="28" t="s">
        <v>112</v>
      </c>
      <c r="E218" s="19">
        <v>0.48</v>
      </c>
      <c r="F218" s="20">
        <v>93.32</v>
      </c>
      <c r="G218" s="21">
        <f>E218*F218</f>
        <v>44.79</v>
      </c>
    </row>
    <row r="219" spans="1:7" ht="90" x14ac:dyDescent="0.25">
      <c r="A219" s="27" t="s">
        <v>326</v>
      </c>
      <c r="B219" s="27" t="s">
        <v>114</v>
      </c>
      <c r="C219" s="18" t="s">
        <v>44</v>
      </c>
      <c r="D219" s="28" t="s">
        <v>115</v>
      </c>
      <c r="E219" s="19">
        <v>44.51</v>
      </c>
      <c r="F219" s="20">
        <v>43.3</v>
      </c>
      <c r="G219" s="21">
        <f>E219*F219</f>
        <v>1927.28</v>
      </c>
    </row>
    <row r="220" spans="1:7" ht="90" x14ac:dyDescent="0.25">
      <c r="A220" s="27" t="s">
        <v>327</v>
      </c>
      <c r="B220" s="27" t="s">
        <v>117</v>
      </c>
      <c r="C220" s="18" t="s">
        <v>14</v>
      </c>
      <c r="D220" s="28" t="s">
        <v>118</v>
      </c>
      <c r="E220" s="19">
        <v>6.9</v>
      </c>
      <c r="F220" s="20">
        <v>108.44</v>
      </c>
      <c r="G220" s="21">
        <f>E220*F220</f>
        <v>748.24</v>
      </c>
    </row>
    <row r="221" spans="1:7" ht="60" x14ac:dyDescent="0.25">
      <c r="A221" s="27" t="s">
        <v>328</v>
      </c>
      <c r="B221" s="27" t="s">
        <v>120</v>
      </c>
      <c r="C221" s="18" t="s">
        <v>44</v>
      </c>
      <c r="D221" s="28" t="s">
        <v>121</v>
      </c>
      <c r="E221" s="19">
        <v>67.319999999999993</v>
      </c>
      <c r="F221" s="20">
        <v>15.11</v>
      </c>
      <c r="G221" s="21">
        <f>E221*F221</f>
        <v>1017.21</v>
      </c>
    </row>
    <row r="222" spans="1:7" ht="60" x14ac:dyDescent="0.25">
      <c r="A222" s="27" t="s">
        <v>329</v>
      </c>
      <c r="B222" s="27" t="s">
        <v>123</v>
      </c>
      <c r="C222" s="18" t="s">
        <v>44</v>
      </c>
      <c r="D222" s="28" t="s">
        <v>124</v>
      </c>
      <c r="E222" s="19">
        <v>10.58</v>
      </c>
      <c r="F222" s="20">
        <v>21.75</v>
      </c>
      <c r="G222" s="21">
        <f>E222*F222</f>
        <v>230.12</v>
      </c>
    </row>
    <row r="223" spans="1:7" ht="105" x14ac:dyDescent="0.25">
      <c r="A223" s="27" t="s">
        <v>330</v>
      </c>
      <c r="B223" s="27" t="s">
        <v>126</v>
      </c>
      <c r="C223" s="18" t="s">
        <v>21</v>
      </c>
      <c r="D223" s="28" t="s">
        <v>127</v>
      </c>
      <c r="E223" s="19">
        <v>5.8</v>
      </c>
      <c r="F223" s="20">
        <v>21.33</v>
      </c>
      <c r="G223" s="21">
        <f>E223*F223</f>
        <v>123.71</v>
      </c>
    </row>
    <row r="224" spans="1:7" ht="105" x14ac:dyDescent="0.25">
      <c r="A224" s="27" t="s">
        <v>331</v>
      </c>
      <c r="B224" s="27" t="s">
        <v>129</v>
      </c>
      <c r="C224" s="18" t="s">
        <v>21</v>
      </c>
      <c r="D224" s="28" t="s">
        <v>130</v>
      </c>
      <c r="E224" s="19">
        <v>5.8</v>
      </c>
      <c r="F224" s="20">
        <v>17.57</v>
      </c>
      <c r="G224" s="21">
        <f>E224*F224</f>
        <v>101.91</v>
      </c>
    </row>
    <row r="225" spans="1:7" ht="135" x14ac:dyDescent="0.25">
      <c r="A225" s="27" t="s">
        <v>332</v>
      </c>
      <c r="B225" s="27" t="s">
        <v>132</v>
      </c>
      <c r="C225" s="18" t="s">
        <v>25</v>
      </c>
      <c r="D225" s="28" t="s">
        <v>133</v>
      </c>
      <c r="E225" s="19">
        <v>2</v>
      </c>
      <c r="F225" s="20">
        <v>66.7</v>
      </c>
      <c r="G225" s="21">
        <f>E225*F225</f>
        <v>133.4</v>
      </c>
    </row>
    <row r="226" spans="1:7" ht="165" x14ac:dyDescent="0.25">
      <c r="A226" s="27" t="s">
        <v>333</v>
      </c>
      <c r="B226" s="27" t="s">
        <v>135</v>
      </c>
      <c r="C226" s="18" t="s">
        <v>25</v>
      </c>
      <c r="D226" s="28" t="s">
        <v>136</v>
      </c>
      <c r="E226" s="19">
        <v>1</v>
      </c>
      <c r="F226" s="20">
        <v>247.23</v>
      </c>
      <c r="G226" s="21">
        <f>E226*F226</f>
        <v>247.23</v>
      </c>
    </row>
    <row r="227" spans="1:7" ht="105" x14ac:dyDescent="0.25">
      <c r="A227" s="27" t="s">
        <v>334</v>
      </c>
      <c r="B227" s="27" t="s">
        <v>138</v>
      </c>
      <c r="C227" s="18" t="s">
        <v>25</v>
      </c>
      <c r="D227" s="28" t="s">
        <v>139</v>
      </c>
      <c r="E227" s="19">
        <v>1</v>
      </c>
      <c r="F227" s="20">
        <v>87.91</v>
      </c>
      <c r="G227" s="21">
        <f>E227*F227</f>
        <v>87.91</v>
      </c>
    </row>
    <row r="228" spans="1:7" ht="75" x14ac:dyDescent="0.25">
      <c r="A228" s="27" t="s">
        <v>335</v>
      </c>
      <c r="B228" s="27" t="s">
        <v>141</v>
      </c>
      <c r="C228" s="18" t="s">
        <v>25</v>
      </c>
      <c r="D228" s="28" t="s">
        <v>142</v>
      </c>
      <c r="E228" s="19">
        <v>11</v>
      </c>
      <c r="F228" s="20">
        <v>16.329999999999998</v>
      </c>
      <c r="G228" s="21">
        <f>E228*F228</f>
        <v>179.63</v>
      </c>
    </row>
    <row r="229" spans="1:7" ht="45" x14ac:dyDescent="0.25">
      <c r="A229" s="27" t="s">
        <v>336</v>
      </c>
      <c r="B229" s="27" t="s">
        <v>185</v>
      </c>
      <c r="C229" s="18" t="s">
        <v>25</v>
      </c>
      <c r="D229" s="28" t="s">
        <v>186</v>
      </c>
      <c r="E229" s="19">
        <v>1</v>
      </c>
      <c r="F229" s="20">
        <v>67.489999999999995</v>
      </c>
      <c r="G229" s="21">
        <f>E229*F229</f>
        <v>67.489999999999995</v>
      </c>
    </row>
    <row r="230" spans="1:7" ht="105" x14ac:dyDescent="0.25">
      <c r="A230" s="27" t="s">
        <v>337</v>
      </c>
      <c r="B230" s="27" t="s">
        <v>144</v>
      </c>
      <c r="C230" s="18" t="s">
        <v>25</v>
      </c>
      <c r="D230" s="28" t="s">
        <v>145</v>
      </c>
      <c r="E230" s="19">
        <v>1</v>
      </c>
      <c r="F230" s="20">
        <v>145.54</v>
      </c>
      <c r="G230" s="21">
        <f>E230*F230</f>
        <v>145.54</v>
      </c>
    </row>
    <row r="231" spans="1:7" ht="90" x14ac:dyDescent="0.25">
      <c r="A231" s="27" t="s">
        <v>338</v>
      </c>
      <c r="B231" s="27" t="s">
        <v>159</v>
      </c>
      <c r="C231" s="18" t="s">
        <v>25</v>
      </c>
      <c r="D231" s="28" t="s">
        <v>160</v>
      </c>
      <c r="E231" s="19">
        <v>1</v>
      </c>
      <c r="F231" s="20">
        <v>108.03</v>
      </c>
      <c r="G231" s="21">
        <f>E231*F231</f>
        <v>108.03</v>
      </c>
    </row>
    <row r="232" spans="1:7" ht="90" x14ac:dyDescent="0.25">
      <c r="A232" s="27" t="s">
        <v>339</v>
      </c>
      <c r="B232" s="27" t="s">
        <v>162</v>
      </c>
      <c r="C232" s="18" t="s">
        <v>25</v>
      </c>
      <c r="D232" s="28" t="s">
        <v>163</v>
      </c>
      <c r="E232" s="19">
        <v>1</v>
      </c>
      <c r="F232" s="20">
        <v>141.1</v>
      </c>
      <c r="G232" s="21">
        <f>E232*F232</f>
        <v>141.1</v>
      </c>
    </row>
    <row r="233" spans="1:7" ht="75" x14ac:dyDescent="0.25">
      <c r="A233" s="27" t="s">
        <v>340</v>
      </c>
      <c r="B233" s="27" t="s">
        <v>165</v>
      </c>
      <c r="C233" s="18" t="s">
        <v>21</v>
      </c>
      <c r="D233" s="28" t="s">
        <v>166</v>
      </c>
      <c r="E233" s="19">
        <v>8</v>
      </c>
      <c r="F233" s="20">
        <v>4.53</v>
      </c>
      <c r="G233" s="21">
        <f>E233*F233</f>
        <v>36.24</v>
      </c>
    </row>
    <row r="234" spans="1:7" ht="105" x14ac:dyDescent="0.25">
      <c r="A234" s="27" t="s">
        <v>341</v>
      </c>
      <c r="B234" s="27" t="s">
        <v>144</v>
      </c>
      <c r="C234" s="18" t="s">
        <v>25</v>
      </c>
      <c r="D234" s="28" t="s">
        <v>145</v>
      </c>
      <c r="E234" s="19">
        <v>1</v>
      </c>
      <c r="F234" s="20">
        <v>145.54</v>
      </c>
      <c r="G234" s="21">
        <f>E234*F234</f>
        <v>145.54</v>
      </c>
    </row>
    <row r="235" spans="1:7" ht="90" x14ac:dyDescent="0.25">
      <c r="A235" s="27" t="s">
        <v>342</v>
      </c>
      <c r="B235" s="27" t="s">
        <v>147</v>
      </c>
      <c r="C235" s="18" t="s">
        <v>25</v>
      </c>
      <c r="D235" s="28" t="s">
        <v>148</v>
      </c>
      <c r="E235" s="19">
        <v>1</v>
      </c>
      <c r="F235" s="20">
        <v>93.54</v>
      </c>
      <c r="G235" s="21">
        <f>E235*F235</f>
        <v>93.54</v>
      </c>
    </row>
    <row r="236" spans="1:7" ht="120" x14ac:dyDescent="0.25">
      <c r="A236" s="27" t="s">
        <v>343</v>
      </c>
      <c r="B236" s="27" t="s">
        <v>150</v>
      </c>
      <c r="C236" s="18" t="s">
        <v>25</v>
      </c>
      <c r="D236" s="28" t="s">
        <v>151</v>
      </c>
      <c r="E236" s="19">
        <v>1</v>
      </c>
      <c r="F236" s="20">
        <v>192.9</v>
      </c>
      <c r="G236" s="21">
        <f>E236*F236</f>
        <v>192.9</v>
      </c>
    </row>
    <row r="237" spans="1:7" ht="90" x14ac:dyDescent="0.25">
      <c r="A237" s="27" t="s">
        <v>344</v>
      </c>
      <c r="B237" s="27" t="s">
        <v>153</v>
      </c>
      <c r="C237" s="18" t="s">
        <v>25</v>
      </c>
      <c r="D237" s="28" t="s">
        <v>154</v>
      </c>
      <c r="E237" s="19">
        <v>1</v>
      </c>
      <c r="F237" s="20">
        <v>82.16</v>
      </c>
      <c r="G237" s="21">
        <f>E237*F237</f>
        <v>82.16</v>
      </c>
    </row>
    <row r="238" spans="1:7" ht="60" x14ac:dyDescent="0.25">
      <c r="A238" s="27" t="s">
        <v>345</v>
      </c>
      <c r="B238" s="27" t="s">
        <v>156</v>
      </c>
      <c r="C238" s="18" t="s">
        <v>25</v>
      </c>
      <c r="D238" s="28" t="s">
        <v>157</v>
      </c>
      <c r="E238" s="19">
        <v>1</v>
      </c>
      <c r="F238" s="20">
        <v>22.9</v>
      </c>
      <c r="G238" s="21">
        <f>E238*F238</f>
        <v>22.9</v>
      </c>
    </row>
    <row r="239" spans="1:7" x14ac:dyDescent="0.25">
      <c r="A239" s="18"/>
      <c r="B239" s="18"/>
      <c r="C239" s="18"/>
      <c r="D239" s="28"/>
      <c r="E239" s="19"/>
      <c r="F239" s="20"/>
      <c r="G239" s="21"/>
    </row>
    <row r="240" spans="1:7" s="5" customFormat="1" ht="12.75" x14ac:dyDescent="0.2">
      <c r="A240" s="26" t="s">
        <v>346</v>
      </c>
      <c r="B240" s="26" t="s">
        <v>346</v>
      </c>
      <c r="C240" s="22" t="s">
        <v>25</v>
      </c>
      <c r="D240" s="34" t="s">
        <v>347</v>
      </c>
      <c r="E240" s="23"/>
      <c r="F240" s="24"/>
      <c r="G240" s="25">
        <f>SUM(G242:G261)</f>
        <v>5790.13</v>
      </c>
    </row>
    <row r="241" spans="1:7" x14ac:dyDescent="0.25">
      <c r="A241" s="18"/>
      <c r="B241" s="18"/>
      <c r="C241" s="18"/>
      <c r="D241" s="28"/>
      <c r="E241" s="19"/>
      <c r="F241" s="20"/>
      <c r="G241" s="21"/>
    </row>
    <row r="242" spans="1:7" ht="105" x14ac:dyDescent="0.25">
      <c r="A242" s="27" t="s">
        <v>348</v>
      </c>
      <c r="B242" s="27" t="s">
        <v>102</v>
      </c>
      <c r="C242" s="18" t="s">
        <v>14</v>
      </c>
      <c r="D242" s="28" t="s">
        <v>103</v>
      </c>
      <c r="E242" s="19">
        <v>30.39</v>
      </c>
      <c r="F242" s="20">
        <v>9.82</v>
      </c>
      <c r="G242" s="21">
        <f>E242*F242</f>
        <v>298.43</v>
      </c>
    </row>
    <row r="243" spans="1:7" ht="105" x14ac:dyDescent="0.25">
      <c r="A243" s="27" t="s">
        <v>349</v>
      </c>
      <c r="B243" s="27" t="s">
        <v>108</v>
      </c>
      <c r="C243" s="18" t="s">
        <v>14</v>
      </c>
      <c r="D243" s="28" t="s">
        <v>109</v>
      </c>
      <c r="E243" s="19">
        <v>23.51</v>
      </c>
      <c r="F243" s="20">
        <v>8.17</v>
      </c>
      <c r="G243" s="21">
        <f>E243*F243</f>
        <v>192.08</v>
      </c>
    </row>
    <row r="244" spans="1:7" ht="75" x14ac:dyDescent="0.25">
      <c r="A244" s="27" t="s">
        <v>350</v>
      </c>
      <c r="B244" s="27" t="s">
        <v>111</v>
      </c>
      <c r="C244" s="18" t="s">
        <v>14</v>
      </c>
      <c r="D244" s="28" t="s">
        <v>112</v>
      </c>
      <c r="E244" s="19">
        <v>0.48</v>
      </c>
      <c r="F244" s="20">
        <v>93.32</v>
      </c>
      <c r="G244" s="21">
        <f>E244*F244</f>
        <v>44.79</v>
      </c>
    </row>
    <row r="245" spans="1:7" ht="90" x14ac:dyDescent="0.25">
      <c r="A245" s="27" t="s">
        <v>351</v>
      </c>
      <c r="B245" s="27" t="s">
        <v>114</v>
      </c>
      <c r="C245" s="18" t="s">
        <v>44</v>
      </c>
      <c r="D245" s="28" t="s">
        <v>115</v>
      </c>
      <c r="E245" s="19">
        <v>35.28</v>
      </c>
      <c r="F245" s="20">
        <v>43.3</v>
      </c>
      <c r="G245" s="21">
        <f>E245*F245</f>
        <v>1527.62</v>
      </c>
    </row>
    <row r="246" spans="1:7" ht="90" x14ac:dyDescent="0.25">
      <c r="A246" s="27" t="s">
        <v>352</v>
      </c>
      <c r="B246" s="27" t="s">
        <v>117</v>
      </c>
      <c r="C246" s="18" t="s">
        <v>14</v>
      </c>
      <c r="D246" s="28" t="s">
        <v>118</v>
      </c>
      <c r="E246" s="19">
        <v>4.3600000000000003</v>
      </c>
      <c r="F246" s="20">
        <v>108.44</v>
      </c>
      <c r="G246" s="21">
        <f>E246*F246</f>
        <v>472.8</v>
      </c>
    </row>
    <row r="247" spans="1:7" ht="105" x14ac:dyDescent="0.25">
      <c r="A247" s="27" t="s">
        <v>353</v>
      </c>
      <c r="B247" s="27" t="s">
        <v>354</v>
      </c>
      <c r="C247" s="18" t="s">
        <v>355</v>
      </c>
      <c r="D247" s="28" t="s">
        <v>356</v>
      </c>
      <c r="E247" s="19">
        <v>237.15</v>
      </c>
      <c r="F247" s="20">
        <v>1.64</v>
      </c>
      <c r="G247" s="21">
        <f>E247*F247</f>
        <v>388.93</v>
      </c>
    </row>
    <row r="248" spans="1:7" ht="105" x14ac:dyDescent="0.25">
      <c r="A248" s="27" t="s">
        <v>357</v>
      </c>
      <c r="B248" s="27" t="s">
        <v>126</v>
      </c>
      <c r="C248" s="18" t="s">
        <v>21</v>
      </c>
      <c r="D248" s="28" t="s">
        <v>127</v>
      </c>
      <c r="E248" s="19">
        <v>5.6</v>
      </c>
      <c r="F248" s="20">
        <v>21.33</v>
      </c>
      <c r="G248" s="21">
        <f>E248*F248</f>
        <v>119.45</v>
      </c>
    </row>
    <row r="249" spans="1:7" ht="105" x14ac:dyDescent="0.25">
      <c r="A249" s="27" t="s">
        <v>358</v>
      </c>
      <c r="B249" s="27" t="s">
        <v>129</v>
      </c>
      <c r="C249" s="18" t="s">
        <v>21</v>
      </c>
      <c r="D249" s="28" t="s">
        <v>130</v>
      </c>
      <c r="E249" s="19">
        <v>5.6</v>
      </c>
      <c r="F249" s="20">
        <v>17.57</v>
      </c>
      <c r="G249" s="21">
        <f>E249*F249</f>
        <v>98.39</v>
      </c>
    </row>
    <row r="250" spans="1:7" ht="135" x14ac:dyDescent="0.25">
      <c r="A250" s="27" t="s">
        <v>359</v>
      </c>
      <c r="B250" s="27" t="s">
        <v>132</v>
      </c>
      <c r="C250" s="18" t="s">
        <v>25</v>
      </c>
      <c r="D250" s="28" t="s">
        <v>133</v>
      </c>
      <c r="E250" s="19">
        <v>2</v>
      </c>
      <c r="F250" s="20">
        <v>66.7</v>
      </c>
      <c r="G250" s="21">
        <f>E250*F250</f>
        <v>133.4</v>
      </c>
    </row>
    <row r="251" spans="1:7" ht="165" x14ac:dyDescent="0.25">
      <c r="A251" s="27" t="s">
        <v>360</v>
      </c>
      <c r="B251" s="27" t="s">
        <v>135</v>
      </c>
      <c r="C251" s="18" t="s">
        <v>25</v>
      </c>
      <c r="D251" s="28" t="s">
        <v>136</v>
      </c>
      <c r="E251" s="19">
        <v>1</v>
      </c>
      <c r="F251" s="20">
        <v>247.23</v>
      </c>
      <c r="G251" s="21">
        <f>E251*F251</f>
        <v>247.23</v>
      </c>
    </row>
    <row r="252" spans="1:7" ht="60" x14ac:dyDescent="0.25">
      <c r="A252" s="27" t="s">
        <v>361</v>
      </c>
      <c r="B252" s="27" t="s">
        <v>362</v>
      </c>
      <c r="C252" s="18" t="s">
        <v>25</v>
      </c>
      <c r="D252" s="28" t="s">
        <v>363</v>
      </c>
      <c r="E252" s="19">
        <v>1</v>
      </c>
      <c r="F252" s="20">
        <v>30.44</v>
      </c>
      <c r="G252" s="21">
        <f>E252*F252</f>
        <v>30.44</v>
      </c>
    </row>
    <row r="253" spans="1:7" ht="105" x14ac:dyDescent="0.25">
      <c r="A253" s="27" t="s">
        <v>364</v>
      </c>
      <c r="B253" s="27" t="s">
        <v>138</v>
      </c>
      <c r="C253" s="18" t="s">
        <v>25</v>
      </c>
      <c r="D253" s="28" t="s">
        <v>139</v>
      </c>
      <c r="E253" s="19">
        <v>1</v>
      </c>
      <c r="F253" s="20">
        <v>87.91</v>
      </c>
      <c r="G253" s="21">
        <f>E253*F253</f>
        <v>87.91</v>
      </c>
    </row>
    <row r="254" spans="1:7" ht="75" x14ac:dyDescent="0.25">
      <c r="A254" s="27" t="s">
        <v>365</v>
      </c>
      <c r="B254" s="27" t="s">
        <v>141</v>
      </c>
      <c r="C254" s="18" t="s">
        <v>25</v>
      </c>
      <c r="D254" s="28" t="s">
        <v>142</v>
      </c>
      <c r="E254" s="19">
        <v>6</v>
      </c>
      <c r="F254" s="20">
        <v>16.329999999999998</v>
      </c>
      <c r="G254" s="21">
        <f>E254*F254</f>
        <v>97.98</v>
      </c>
    </row>
    <row r="255" spans="1:7" ht="45" x14ac:dyDescent="0.25">
      <c r="A255" s="27" t="s">
        <v>366</v>
      </c>
      <c r="B255" s="27" t="s">
        <v>185</v>
      </c>
      <c r="C255" s="18" t="s">
        <v>25</v>
      </c>
      <c r="D255" s="28" t="s">
        <v>186</v>
      </c>
      <c r="E255" s="19">
        <v>1</v>
      </c>
      <c r="F255" s="20">
        <v>67.489999999999995</v>
      </c>
      <c r="G255" s="21">
        <f>E255*F255</f>
        <v>67.489999999999995</v>
      </c>
    </row>
    <row r="256" spans="1:7" ht="105" x14ac:dyDescent="0.25">
      <c r="A256" s="27" t="s">
        <v>367</v>
      </c>
      <c r="B256" s="27" t="s">
        <v>368</v>
      </c>
      <c r="C256" s="18" t="s">
        <v>25</v>
      </c>
      <c r="D256" s="28" t="s">
        <v>369</v>
      </c>
      <c r="E256" s="19">
        <v>1</v>
      </c>
      <c r="F256" s="20">
        <v>266.95999999999998</v>
      </c>
      <c r="G256" s="21">
        <f>E256*F256</f>
        <v>266.95999999999998</v>
      </c>
    </row>
    <row r="257" spans="1:7" ht="45" x14ac:dyDescent="0.25">
      <c r="A257" s="27" t="s">
        <v>370</v>
      </c>
      <c r="B257" s="27" t="s">
        <v>371</v>
      </c>
      <c r="C257" s="18" t="s">
        <v>25</v>
      </c>
      <c r="D257" s="28" t="s">
        <v>372</v>
      </c>
      <c r="E257" s="19">
        <v>1</v>
      </c>
      <c r="F257" s="20">
        <v>222.42</v>
      </c>
      <c r="G257" s="21">
        <f>E257*F257</f>
        <v>222.42</v>
      </c>
    </row>
    <row r="258" spans="1:7" ht="90" x14ac:dyDescent="0.25">
      <c r="A258" s="27" t="s">
        <v>373</v>
      </c>
      <c r="B258" s="27" t="s">
        <v>159</v>
      </c>
      <c r="C258" s="18" t="s">
        <v>25</v>
      </c>
      <c r="D258" s="28" t="s">
        <v>160</v>
      </c>
      <c r="E258" s="19">
        <v>1</v>
      </c>
      <c r="F258" s="20">
        <v>108.03</v>
      </c>
      <c r="G258" s="21">
        <f>E258*F258</f>
        <v>108.03</v>
      </c>
    </row>
    <row r="259" spans="1:7" ht="90" x14ac:dyDescent="0.25">
      <c r="A259" s="27" t="s">
        <v>374</v>
      </c>
      <c r="B259" s="27" t="s">
        <v>162</v>
      </c>
      <c r="C259" s="18" t="s">
        <v>25</v>
      </c>
      <c r="D259" s="28" t="s">
        <v>163</v>
      </c>
      <c r="E259" s="19">
        <v>1</v>
      </c>
      <c r="F259" s="20">
        <v>141.1</v>
      </c>
      <c r="G259" s="21">
        <f>E259*F259</f>
        <v>141.1</v>
      </c>
    </row>
    <row r="260" spans="1:7" ht="75" x14ac:dyDescent="0.25">
      <c r="A260" s="27" t="s">
        <v>375</v>
      </c>
      <c r="B260" s="27" t="s">
        <v>165</v>
      </c>
      <c r="C260" s="18" t="s">
        <v>21</v>
      </c>
      <c r="D260" s="28" t="s">
        <v>166</v>
      </c>
      <c r="E260" s="19">
        <v>8</v>
      </c>
      <c r="F260" s="20">
        <v>4.53</v>
      </c>
      <c r="G260" s="21">
        <f>E260*F260</f>
        <v>36.24</v>
      </c>
    </row>
    <row r="261" spans="1:7" ht="75" x14ac:dyDescent="0.25">
      <c r="A261" s="27" t="s">
        <v>376</v>
      </c>
      <c r="B261" s="27" t="s">
        <v>377</v>
      </c>
      <c r="C261" s="18" t="s">
        <v>378</v>
      </c>
      <c r="D261" s="28" t="s">
        <v>379</v>
      </c>
      <c r="E261" s="19">
        <v>1</v>
      </c>
      <c r="F261" s="20">
        <v>1208.44</v>
      </c>
      <c r="G261" s="21">
        <f>E261*F261</f>
        <v>1208.44</v>
      </c>
    </row>
    <row r="262" spans="1:7" x14ac:dyDescent="0.25">
      <c r="A262" s="18"/>
      <c r="B262" s="18"/>
      <c r="C262" s="18"/>
      <c r="D262" s="28"/>
      <c r="E262" s="19"/>
      <c r="F262" s="20"/>
      <c r="G262" s="21"/>
    </row>
    <row r="263" spans="1:7" s="5" customFormat="1" ht="12.75" x14ac:dyDescent="0.2">
      <c r="A263" s="26" t="s">
        <v>380</v>
      </c>
      <c r="B263" s="26" t="s">
        <v>380</v>
      </c>
      <c r="C263" s="22"/>
      <c r="D263" s="34" t="s">
        <v>381</v>
      </c>
      <c r="E263" s="23"/>
      <c r="F263" s="24"/>
      <c r="G263" s="25">
        <f>G265+G277</f>
        <v>46053.61</v>
      </c>
    </row>
    <row r="264" spans="1:7" x14ac:dyDescent="0.25">
      <c r="A264" s="18"/>
      <c r="B264" s="18"/>
      <c r="C264" s="18"/>
      <c r="D264" s="28"/>
      <c r="E264" s="19"/>
      <c r="F264" s="20"/>
      <c r="G264" s="21"/>
    </row>
    <row r="265" spans="1:7" s="5" customFormat="1" ht="12.75" x14ac:dyDescent="0.2">
      <c r="A265" s="26" t="s">
        <v>382</v>
      </c>
      <c r="B265" s="26" t="s">
        <v>383</v>
      </c>
      <c r="C265" s="22"/>
      <c r="D265" s="34" t="s">
        <v>384</v>
      </c>
      <c r="E265" s="23"/>
      <c r="F265" s="24"/>
      <c r="G265" s="25">
        <f>SUM(G267:G275)</f>
        <v>25869.27</v>
      </c>
    </row>
    <row r="266" spans="1:7" x14ac:dyDescent="0.25">
      <c r="A266" s="18"/>
      <c r="B266" s="18"/>
      <c r="C266" s="18"/>
      <c r="D266" s="28"/>
      <c r="E266" s="19"/>
      <c r="F266" s="20"/>
      <c r="G266" s="21"/>
    </row>
    <row r="267" spans="1:7" ht="90" x14ac:dyDescent="0.25">
      <c r="A267" s="27" t="s">
        <v>385</v>
      </c>
      <c r="B267" s="27" t="s">
        <v>386</v>
      </c>
      <c r="C267" s="18" t="s">
        <v>44</v>
      </c>
      <c r="D267" s="28" t="s">
        <v>387</v>
      </c>
      <c r="E267" s="19">
        <v>1058</v>
      </c>
      <c r="F267" s="20">
        <v>3.85</v>
      </c>
      <c r="G267" s="21">
        <f>E267*F267</f>
        <v>4073.3</v>
      </c>
    </row>
    <row r="268" spans="1:7" ht="45" x14ac:dyDescent="0.25">
      <c r="A268" s="27" t="s">
        <v>388</v>
      </c>
      <c r="B268" s="27" t="s">
        <v>389</v>
      </c>
      <c r="C268" s="18" t="s">
        <v>21</v>
      </c>
      <c r="D268" s="28" t="s">
        <v>390</v>
      </c>
      <c r="E268" s="19">
        <v>250</v>
      </c>
      <c r="F268" s="20">
        <v>3.7</v>
      </c>
      <c r="G268" s="21">
        <f>E268*F268</f>
        <v>925</v>
      </c>
    </row>
    <row r="269" spans="1:7" ht="105" x14ac:dyDescent="0.25">
      <c r="A269" s="27" t="s">
        <v>391</v>
      </c>
      <c r="B269" s="27" t="s">
        <v>392</v>
      </c>
      <c r="C269" s="18" t="s">
        <v>14</v>
      </c>
      <c r="D269" s="28" t="s">
        <v>393</v>
      </c>
      <c r="E269" s="19">
        <v>25</v>
      </c>
      <c r="F269" s="20">
        <v>27.86</v>
      </c>
      <c r="G269" s="21">
        <f>E269*F269</f>
        <v>696.5</v>
      </c>
    </row>
    <row r="270" spans="1:7" ht="90" x14ac:dyDescent="0.25">
      <c r="A270" s="27" t="s">
        <v>394</v>
      </c>
      <c r="B270" s="27" t="s">
        <v>395</v>
      </c>
      <c r="C270" s="18" t="s">
        <v>14</v>
      </c>
      <c r="D270" s="28" t="s">
        <v>396</v>
      </c>
      <c r="E270" s="19">
        <v>65</v>
      </c>
      <c r="F270" s="20">
        <v>1.67</v>
      </c>
      <c r="G270" s="21">
        <f>E270*F270</f>
        <v>108.55</v>
      </c>
    </row>
    <row r="271" spans="1:7" ht="105" x14ac:dyDescent="0.25">
      <c r="A271" s="27" t="s">
        <v>397</v>
      </c>
      <c r="B271" s="27" t="s">
        <v>53</v>
      </c>
      <c r="C271" s="18" t="s">
        <v>44</v>
      </c>
      <c r="D271" s="28" t="s">
        <v>54</v>
      </c>
      <c r="E271" s="19">
        <v>345</v>
      </c>
      <c r="F271" s="20">
        <v>29.61</v>
      </c>
      <c r="G271" s="21">
        <f>E271*F271</f>
        <v>10215.450000000001</v>
      </c>
    </row>
    <row r="272" spans="1:7" ht="60" x14ac:dyDescent="0.25">
      <c r="A272" s="27" t="s">
        <v>398</v>
      </c>
      <c r="B272" s="27" t="s">
        <v>399</v>
      </c>
      <c r="C272" s="18" t="s">
        <v>14</v>
      </c>
      <c r="D272" s="28" t="s">
        <v>400</v>
      </c>
      <c r="E272" s="19">
        <v>70</v>
      </c>
      <c r="F272" s="20">
        <v>18.25</v>
      </c>
      <c r="G272" s="21">
        <f>E272*F272</f>
        <v>1277.5</v>
      </c>
    </row>
    <row r="273" spans="1:7" ht="75" x14ac:dyDescent="0.25">
      <c r="A273" s="27" t="s">
        <v>401</v>
      </c>
      <c r="B273" s="27" t="s">
        <v>402</v>
      </c>
      <c r="C273" s="18" t="s">
        <v>21</v>
      </c>
      <c r="D273" s="28" t="s">
        <v>403</v>
      </c>
      <c r="E273" s="19">
        <v>18</v>
      </c>
      <c r="F273" s="20">
        <v>114.84</v>
      </c>
      <c r="G273" s="21">
        <f>E273*F273</f>
        <v>2067.12</v>
      </c>
    </row>
    <row r="274" spans="1:7" ht="60" x14ac:dyDescent="0.25">
      <c r="A274" s="27" t="s">
        <v>404</v>
      </c>
      <c r="B274" s="27" t="s">
        <v>405</v>
      </c>
      <c r="C274" s="18" t="s">
        <v>25</v>
      </c>
      <c r="D274" s="28" t="s">
        <v>406</v>
      </c>
      <c r="E274" s="19">
        <v>2</v>
      </c>
      <c r="F274" s="20">
        <v>390.89</v>
      </c>
      <c r="G274" s="21">
        <f>E274*F274</f>
        <v>781.78</v>
      </c>
    </row>
    <row r="275" spans="1:7" ht="30" x14ac:dyDescent="0.25">
      <c r="A275" s="27" t="s">
        <v>407</v>
      </c>
      <c r="B275" s="27" t="s">
        <v>408</v>
      </c>
      <c r="C275" s="18" t="s">
        <v>25</v>
      </c>
      <c r="D275" s="28" t="s">
        <v>409</v>
      </c>
      <c r="E275" s="19">
        <v>1</v>
      </c>
      <c r="F275" s="20">
        <v>5724.07</v>
      </c>
      <c r="G275" s="21">
        <f>E275*F275</f>
        <v>5724.07</v>
      </c>
    </row>
    <row r="276" spans="1:7" x14ac:dyDescent="0.25">
      <c r="A276" s="18"/>
      <c r="B276" s="18"/>
      <c r="C276" s="18"/>
      <c r="D276" s="28"/>
      <c r="E276" s="19"/>
      <c r="F276" s="20"/>
      <c r="G276" s="21"/>
    </row>
    <row r="277" spans="1:7" s="5" customFormat="1" ht="12.75" x14ac:dyDescent="0.2">
      <c r="A277" s="26" t="s">
        <v>383</v>
      </c>
      <c r="B277" s="26" t="s">
        <v>382</v>
      </c>
      <c r="C277" s="22"/>
      <c r="D277" s="34" t="s">
        <v>410</v>
      </c>
      <c r="E277" s="23"/>
      <c r="F277" s="24"/>
      <c r="G277" s="25">
        <f>SUM(G279:G305)</f>
        <v>20184.34</v>
      </c>
    </row>
    <row r="278" spans="1:7" x14ac:dyDescent="0.25">
      <c r="A278" s="18"/>
      <c r="B278" s="18"/>
      <c r="C278" s="18"/>
      <c r="D278" s="28"/>
      <c r="E278" s="19"/>
      <c r="F278" s="20"/>
      <c r="G278" s="21"/>
    </row>
    <row r="279" spans="1:7" ht="75" x14ac:dyDescent="0.25">
      <c r="A279" s="27" t="s">
        <v>411</v>
      </c>
      <c r="B279" s="27" t="s">
        <v>412</v>
      </c>
      <c r="C279" s="18" t="s">
        <v>25</v>
      </c>
      <c r="D279" s="28" t="s">
        <v>413</v>
      </c>
      <c r="E279" s="19">
        <v>1</v>
      </c>
      <c r="F279" s="20">
        <v>848.17</v>
      </c>
      <c r="G279" s="21">
        <f>E279*F279</f>
        <v>848.17</v>
      </c>
    </row>
    <row r="280" spans="1:7" ht="60" x14ac:dyDescent="0.25">
      <c r="A280" s="27" t="s">
        <v>414</v>
      </c>
      <c r="B280" s="27" t="s">
        <v>415</v>
      </c>
      <c r="C280" s="18" t="s">
        <v>25</v>
      </c>
      <c r="D280" s="28" t="s">
        <v>416</v>
      </c>
      <c r="E280" s="19">
        <v>4</v>
      </c>
      <c r="F280" s="20">
        <v>255.01</v>
      </c>
      <c r="G280" s="21">
        <f>E280*F280</f>
        <v>1020.04</v>
      </c>
    </row>
    <row r="281" spans="1:7" ht="60" x14ac:dyDescent="0.25">
      <c r="A281" s="27" t="s">
        <v>417</v>
      </c>
      <c r="B281" s="27" t="s">
        <v>418</v>
      </c>
      <c r="C281" s="18" t="s">
        <v>25</v>
      </c>
      <c r="D281" s="28" t="s">
        <v>419</v>
      </c>
      <c r="E281" s="19">
        <v>1</v>
      </c>
      <c r="F281" s="20">
        <v>275.42</v>
      </c>
      <c r="G281" s="21">
        <f>E281*F281</f>
        <v>275.42</v>
      </c>
    </row>
    <row r="282" spans="1:7" ht="60" x14ac:dyDescent="0.25">
      <c r="A282" s="27" t="s">
        <v>420</v>
      </c>
      <c r="B282" s="27" t="s">
        <v>421</v>
      </c>
      <c r="C282" s="18" t="s">
        <v>25</v>
      </c>
      <c r="D282" s="28" t="s">
        <v>422</v>
      </c>
      <c r="E282" s="19">
        <v>2</v>
      </c>
      <c r="F282" s="20">
        <v>274.27999999999997</v>
      </c>
      <c r="G282" s="21">
        <f>E282*F282</f>
        <v>548.55999999999995</v>
      </c>
    </row>
    <row r="283" spans="1:7" ht="105" x14ac:dyDescent="0.25">
      <c r="A283" s="27" t="s">
        <v>423</v>
      </c>
      <c r="B283" s="27" t="s">
        <v>424</v>
      </c>
      <c r="C283" s="18" t="s">
        <v>25</v>
      </c>
      <c r="D283" s="28" t="s">
        <v>425</v>
      </c>
      <c r="E283" s="19">
        <v>3</v>
      </c>
      <c r="F283" s="20">
        <v>110.32</v>
      </c>
      <c r="G283" s="21">
        <f>E283*F283</f>
        <v>330.96</v>
      </c>
    </row>
    <row r="284" spans="1:7" ht="75" x14ac:dyDescent="0.25">
      <c r="A284" s="27" t="s">
        <v>426</v>
      </c>
      <c r="B284" s="27" t="s">
        <v>427</v>
      </c>
      <c r="C284" s="18" t="s">
        <v>25</v>
      </c>
      <c r="D284" s="28" t="s">
        <v>428</v>
      </c>
      <c r="E284" s="19">
        <v>1</v>
      </c>
      <c r="F284" s="20">
        <v>91.62</v>
      </c>
      <c r="G284" s="21">
        <f>E284*F284</f>
        <v>91.62</v>
      </c>
    </row>
    <row r="285" spans="1:7" ht="90" x14ac:dyDescent="0.25">
      <c r="A285" s="27" t="s">
        <v>429</v>
      </c>
      <c r="B285" s="27" t="s">
        <v>430</v>
      </c>
      <c r="C285" s="18" t="s">
        <v>25</v>
      </c>
      <c r="D285" s="28" t="s">
        <v>431</v>
      </c>
      <c r="E285" s="19">
        <v>2</v>
      </c>
      <c r="F285" s="20">
        <v>94.36</v>
      </c>
      <c r="G285" s="21">
        <f>E285*F285</f>
        <v>188.72</v>
      </c>
    </row>
    <row r="286" spans="1:7" ht="90" x14ac:dyDescent="0.25">
      <c r="A286" s="27" t="s">
        <v>432</v>
      </c>
      <c r="B286" s="27" t="s">
        <v>433</v>
      </c>
      <c r="C286" s="18" t="s">
        <v>25</v>
      </c>
      <c r="D286" s="28" t="s">
        <v>434</v>
      </c>
      <c r="E286" s="19">
        <v>1</v>
      </c>
      <c r="F286" s="20">
        <v>102.12</v>
      </c>
      <c r="G286" s="21">
        <f>E286*F286</f>
        <v>102.12</v>
      </c>
    </row>
    <row r="287" spans="1:7" ht="90" x14ac:dyDescent="0.25">
      <c r="A287" s="27" t="s">
        <v>435</v>
      </c>
      <c r="B287" s="27" t="s">
        <v>194</v>
      </c>
      <c r="C287" s="18" t="s">
        <v>25</v>
      </c>
      <c r="D287" s="28" t="s">
        <v>195</v>
      </c>
      <c r="E287" s="19">
        <v>1</v>
      </c>
      <c r="F287" s="20">
        <v>513.82000000000005</v>
      </c>
      <c r="G287" s="21">
        <f>E287*F287</f>
        <v>513.82000000000005</v>
      </c>
    </row>
    <row r="288" spans="1:7" ht="90" x14ac:dyDescent="0.25">
      <c r="A288" s="27" t="s">
        <v>436</v>
      </c>
      <c r="B288" s="27" t="s">
        <v>437</v>
      </c>
      <c r="C288" s="18" t="s">
        <v>25</v>
      </c>
      <c r="D288" s="28" t="s">
        <v>438</v>
      </c>
      <c r="E288" s="19">
        <v>3</v>
      </c>
      <c r="F288" s="20">
        <v>97.4</v>
      </c>
      <c r="G288" s="21">
        <f>E288*F288</f>
        <v>292.2</v>
      </c>
    </row>
    <row r="289" spans="1:7" ht="60" x14ac:dyDescent="0.25">
      <c r="A289" s="27" t="s">
        <v>439</v>
      </c>
      <c r="B289" s="27" t="s">
        <v>440</v>
      </c>
      <c r="C289" s="18" t="s">
        <v>25</v>
      </c>
      <c r="D289" s="28" t="s">
        <v>441</v>
      </c>
      <c r="E289" s="19">
        <v>1</v>
      </c>
      <c r="F289" s="20">
        <v>358.17</v>
      </c>
      <c r="G289" s="21">
        <f>E289*F289</f>
        <v>358.17</v>
      </c>
    </row>
    <row r="290" spans="1:7" ht="75" x14ac:dyDescent="0.25">
      <c r="A290" s="27" t="s">
        <v>442</v>
      </c>
      <c r="B290" s="27" t="s">
        <v>443</v>
      </c>
      <c r="C290" s="18" t="s">
        <v>25</v>
      </c>
      <c r="D290" s="28" t="s">
        <v>444</v>
      </c>
      <c r="E290" s="19">
        <v>1</v>
      </c>
      <c r="F290" s="20">
        <v>198.96</v>
      </c>
      <c r="G290" s="21">
        <f>E290*F290</f>
        <v>198.96</v>
      </c>
    </row>
    <row r="291" spans="1:7" ht="135" x14ac:dyDescent="0.25">
      <c r="A291" s="27" t="s">
        <v>445</v>
      </c>
      <c r="B291" s="27" t="s">
        <v>446</v>
      </c>
      <c r="C291" s="18" t="s">
        <v>25</v>
      </c>
      <c r="D291" s="28" t="s">
        <v>447</v>
      </c>
      <c r="E291" s="19">
        <v>1</v>
      </c>
      <c r="F291" s="20">
        <v>274</v>
      </c>
      <c r="G291" s="21">
        <f>E291*F291</f>
        <v>274</v>
      </c>
    </row>
    <row r="292" spans="1:7" ht="135" x14ac:dyDescent="0.25">
      <c r="A292" s="27" t="s">
        <v>448</v>
      </c>
      <c r="B292" s="27" t="s">
        <v>449</v>
      </c>
      <c r="C292" s="18" t="s">
        <v>25</v>
      </c>
      <c r="D292" s="28" t="s">
        <v>450</v>
      </c>
      <c r="E292" s="19">
        <v>1</v>
      </c>
      <c r="F292" s="20">
        <v>214.82</v>
      </c>
      <c r="G292" s="21">
        <f>E292*F292</f>
        <v>214.82</v>
      </c>
    </row>
    <row r="293" spans="1:7" ht="105" x14ac:dyDescent="0.25">
      <c r="A293" s="27" t="s">
        <v>451</v>
      </c>
      <c r="B293" s="27" t="s">
        <v>191</v>
      </c>
      <c r="C293" s="18" t="s">
        <v>25</v>
      </c>
      <c r="D293" s="28" t="s">
        <v>192</v>
      </c>
      <c r="E293" s="19">
        <v>6</v>
      </c>
      <c r="F293" s="20">
        <v>180.37</v>
      </c>
      <c r="G293" s="21">
        <f>E293*F293</f>
        <v>1082.22</v>
      </c>
    </row>
    <row r="294" spans="1:7" ht="120" x14ac:dyDescent="0.25">
      <c r="A294" s="27" t="s">
        <v>452</v>
      </c>
      <c r="B294" s="27" t="s">
        <v>453</v>
      </c>
      <c r="C294" s="18" t="s">
        <v>25</v>
      </c>
      <c r="D294" s="28" t="s">
        <v>454</v>
      </c>
      <c r="E294" s="19">
        <v>1</v>
      </c>
      <c r="F294" s="20">
        <v>176.98</v>
      </c>
      <c r="G294" s="21">
        <f>E294*F294</f>
        <v>176.98</v>
      </c>
    </row>
    <row r="295" spans="1:7" ht="105" x14ac:dyDescent="0.25">
      <c r="A295" s="27" t="s">
        <v>455</v>
      </c>
      <c r="B295" s="27" t="s">
        <v>456</v>
      </c>
      <c r="C295" s="18" t="s">
        <v>25</v>
      </c>
      <c r="D295" s="28" t="s">
        <v>457</v>
      </c>
      <c r="E295" s="19">
        <v>1</v>
      </c>
      <c r="F295" s="20">
        <v>443.03</v>
      </c>
      <c r="G295" s="21">
        <f>E295*F295</f>
        <v>443.03</v>
      </c>
    </row>
    <row r="296" spans="1:7" ht="105" x14ac:dyDescent="0.25">
      <c r="A296" s="27" t="s">
        <v>458</v>
      </c>
      <c r="B296" s="27" t="s">
        <v>459</v>
      </c>
      <c r="C296" s="18" t="s">
        <v>25</v>
      </c>
      <c r="D296" s="28" t="s">
        <v>460</v>
      </c>
      <c r="E296" s="19">
        <v>2</v>
      </c>
      <c r="F296" s="20">
        <v>324.86</v>
      </c>
      <c r="G296" s="21">
        <f>E296*F296</f>
        <v>649.72</v>
      </c>
    </row>
    <row r="297" spans="1:7" ht="90" x14ac:dyDescent="0.25">
      <c r="A297" s="27" t="s">
        <v>461</v>
      </c>
      <c r="B297" s="27" t="s">
        <v>462</v>
      </c>
      <c r="C297" s="18" t="s">
        <v>25</v>
      </c>
      <c r="D297" s="28" t="s">
        <v>463</v>
      </c>
      <c r="E297" s="19">
        <v>4</v>
      </c>
      <c r="F297" s="20">
        <v>232.47</v>
      </c>
      <c r="G297" s="21">
        <f>E297*F297</f>
        <v>929.88</v>
      </c>
    </row>
    <row r="298" spans="1:7" ht="105" x14ac:dyDescent="0.25">
      <c r="A298" s="27" t="s">
        <v>464</v>
      </c>
      <c r="B298" s="27" t="s">
        <v>465</v>
      </c>
      <c r="C298" s="18" t="s">
        <v>25</v>
      </c>
      <c r="D298" s="28" t="s">
        <v>466</v>
      </c>
      <c r="E298" s="19">
        <v>1</v>
      </c>
      <c r="F298" s="20">
        <v>327.7</v>
      </c>
      <c r="G298" s="21">
        <f>E298*F298</f>
        <v>327.7</v>
      </c>
    </row>
    <row r="299" spans="1:7" ht="60" x14ac:dyDescent="0.25">
      <c r="A299" s="27" t="s">
        <v>467</v>
      </c>
      <c r="B299" s="27" t="s">
        <v>468</v>
      </c>
      <c r="C299" s="18" t="s">
        <v>25</v>
      </c>
      <c r="D299" s="28" t="s">
        <v>469</v>
      </c>
      <c r="E299" s="19">
        <v>1</v>
      </c>
      <c r="F299" s="20">
        <v>130.79</v>
      </c>
      <c r="G299" s="21">
        <f>E299*F299</f>
        <v>130.79</v>
      </c>
    </row>
    <row r="300" spans="1:7" ht="75" x14ac:dyDescent="0.25">
      <c r="A300" s="27" t="s">
        <v>470</v>
      </c>
      <c r="B300" s="27" t="s">
        <v>471</v>
      </c>
      <c r="C300" s="18" t="s">
        <v>25</v>
      </c>
      <c r="D300" s="28" t="s">
        <v>472</v>
      </c>
      <c r="E300" s="19">
        <v>1</v>
      </c>
      <c r="F300" s="20">
        <v>134.38999999999999</v>
      </c>
      <c r="G300" s="21">
        <f>E300*F300</f>
        <v>134.38999999999999</v>
      </c>
    </row>
    <row r="301" spans="1:7" x14ac:dyDescent="0.25">
      <c r="A301" s="27" t="s">
        <v>473</v>
      </c>
      <c r="B301" s="27" t="s">
        <v>474</v>
      </c>
      <c r="C301" s="18" t="s">
        <v>25</v>
      </c>
      <c r="D301" s="28" t="s">
        <v>475</v>
      </c>
      <c r="E301" s="19">
        <v>3</v>
      </c>
      <c r="F301" s="20">
        <v>38.39</v>
      </c>
      <c r="G301" s="21">
        <f>E301*F301</f>
        <v>115.17</v>
      </c>
    </row>
    <row r="302" spans="1:7" ht="75" x14ac:dyDescent="0.25">
      <c r="A302" s="27" t="s">
        <v>476</v>
      </c>
      <c r="B302" s="27" t="s">
        <v>477</v>
      </c>
      <c r="C302" s="18" t="s">
        <v>25</v>
      </c>
      <c r="D302" s="28" t="s">
        <v>478</v>
      </c>
      <c r="E302" s="19">
        <v>3</v>
      </c>
      <c r="F302" s="20">
        <v>53.35</v>
      </c>
      <c r="G302" s="21">
        <f>E302*F302</f>
        <v>160.05000000000001</v>
      </c>
    </row>
    <row r="303" spans="1:7" ht="60" x14ac:dyDescent="0.25">
      <c r="A303" s="27" t="s">
        <v>479</v>
      </c>
      <c r="B303" s="27" t="s">
        <v>480</v>
      </c>
      <c r="C303" s="18" t="s">
        <v>25</v>
      </c>
      <c r="D303" s="28" t="s">
        <v>481</v>
      </c>
      <c r="E303" s="19">
        <v>3</v>
      </c>
      <c r="F303" s="20">
        <v>324.87</v>
      </c>
      <c r="G303" s="21">
        <f>E303*F303</f>
        <v>974.61</v>
      </c>
    </row>
    <row r="304" spans="1:7" ht="150" x14ac:dyDescent="0.25">
      <c r="A304" s="27" t="s">
        <v>482</v>
      </c>
      <c r="B304" s="27" t="s">
        <v>483</v>
      </c>
      <c r="C304" s="18" t="s">
        <v>25</v>
      </c>
      <c r="D304" s="28" t="s">
        <v>484</v>
      </c>
      <c r="E304" s="19">
        <v>2</v>
      </c>
      <c r="F304" s="20">
        <v>3311.09</v>
      </c>
      <c r="G304" s="21">
        <f>E304*F304</f>
        <v>6622.18</v>
      </c>
    </row>
    <row r="305" spans="1:7" ht="90" x14ac:dyDescent="0.25">
      <c r="A305" s="27" t="s">
        <v>485</v>
      </c>
      <c r="B305" s="27" t="s">
        <v>486</v>
      </c>
      <c r="C305" s="18" t="s">
        <v>25</v>
      </c>
      <c r="D305" s="28" t="s">
        <v>487</v>
      </c>
      <c r="E305" s="19">
        <v>1</v>
      </c>
      <c r="F305" s="20">
        <v>3180.04</v>
      </c>
      <c r="G305" s="21">
        <f>E305*F305</f>
        <v>3180.04</v>
      </c>
    </row>
    <row r="306" spans="1:7" x14ac:dyDescent="0.25">
      <c r="A306" s="18"/>
      <c r="B306" s="18"/>
      <c r="C306" s="18"/>
      <c r="D306" s="28"/>
      <c r="E306" s="19"/>
      <c r="F306" s="20"/>
      <c r="G306" s="21"/>
    </row>
    <row r="307" spans="1:7" s="5" customFormat="1" ht="12.75" x14ac:dyDescent="0.2">
      <c r="A307" s="26" t="s">
        <v>488</v>
      </c>
      <c r="B307" s="26" t="s">
        <v>488</v>
      </c>
      <c r="C307" s="22"/>
      <c r="D307" s="34" t="s">
        <v>489</v>
      </c>
      <c r="E307" s="23"/>
      <c r="F307" s="24"/>
      <c r="G307" s="25">
        <f>G309+G324+G345+G374+G389+G421</f>
        <v>188053.86</v>
      </c>
    </row>
    <row r="308" spans="1:7" x14ac:dyDescent="0.25">
      <c r="A308" s="18"/>
      <c r="B308" s="18"/>
      <c r="C308" s="18"/>
      <c r="D308" s="28"/>
      <c r="E308" s="19"/>
      <c r="F308" s="20"/>
      <c r="G308" s="21"/>
    </row>
    <row r="309" spans="1:7" s="5" customFormat="1" ht="12.75" x14ac:dyDescent="0.2">
      <c r="A309" s="26" t="s">
        <v>490</v>
      </c>
      <c r="B309" s="26" t="s">
        <v>490</v>
      </c>
      <c r="C309" s="22"/>
      <c r="D309" s="34" t="s">
        <v>491</v>
      </c>
      <c r="E309" s="23"/>
      <c r="F309" s="24"/>
      <c r="G309" s="25">
        <f>SUM(G311:G322)</f>
        <v>22072.43</v>
      </c>
    </row>
    <row r="310" spans="1:7" x14ac:dyDescent="0.25">
      <c r="A310" s="18"/>
      <c r="B310" s="18"/>
      <c r="C310" s="18"/>
      <c r="D310" s="28"/>
      <c r="E310" s="19"/>
      <c r="F310" s="20"/>
      <c r="G310" s="21"/>
    </row>
    <row r="311" spans="1:7" ht="90" x14ac:dyDescent="0.25">
      <c r="A311" s="27" t="s">
        <v>492</v>
      </c>
      <c r="B311" s="27" t="s">
        <v>13</v>
      </c>
      <c r="C311" s="18" t="s">
        <v>14</v>
      </c>
      <c r="D311" s="28" t="s">
        <v>15</v>
      </c>
      <c r="E311" s="19">
        <v>396</v>
      </c>
      <c r="F311" s="20">
        <v>1.74</v>
      </c>
      <c r="G311" s="21">
        <f>E311*F311</f>
        <v>689.04</v>
      </c>
    </row>
    <row r="312" spans="1:7" ht="135" x14ac:dyDescent="0.25">
      <c r="A312" s="27" t="s">
        <v>493</v>
      </c>
      <c r="B312" s="27" t="s">
        <v>494</v>
      </c>
      <c r="C312" s="18" t="s">
        <v>14</v>
      </c>
      <c r="D312" s="28" t="s">
        <v>495</v>
      </c>
      <c r="E312" s="19">
        <v>775.51</v>
      </c>
      <c r="F312" s="20">
        <v>4.8</v>
      </c>
      <c r="G312" s="21">
        <f>E312*F312</f>
        <v>3722.45</v>
      </c>
    </row>
    <row r="313" spans="1:7" ht="120" x14ac:dyDescent="0.25">
      <c r="A313" s="27" t="s">
        <v>496</v>
      </c>
      <c r="B313" s="27" t="s">
        <v>497</v>
      </c>
      <c r="C313" s="18" t="s">
        <v>14</v>
      </c>
      <c r="D313" s="28" t="s">
        <v>498</v>
      </c>
      <c r="E313" s="19">
        <v>193.88</v>
      </c>
      <c r="F313" s="20">
        <v>18.14</v>
      </c>
      <c r="G313" s="21">
        <f>E313*F313</f>
        <v>3516.98</v>
      </c>
    </row>
    <row r="314" spans="1:7" ht="180" x14ac:dyDescent="0.25">
      <c r="A314" s="27" t="s">
        <v>499</v>
      </c>
      <c r="B314" s="27" t="s">
        <v>28</v>
      </c>
      <c r="C314" s="18" t="s">
        <v>14</v>
      </c>
      <c r="D314" s="28" t="s">
        <v>29</v>
      </c>
      <c r="E314" s="19">
        <v>72</v>
      </c>
      <c r="F314" s="20">
        <v>4.1100000000000003</v>
      </c>
      <c r="G314" s="21">
        <f>E314*F314</f>
        <v>295.92</v>
      </c>
    </row>
    <row r="315" spans="1:7" ht="180" x14ac:dyDescent="0.25">
      <c r="A315" s="27" t="s">
        <v>500</v>
      </c>
      <c r="B315" s="27" t="s">
        <v>501</v>
      </c>
      <c r="C315" s="18" t="s">
        <v>14</v>
      </c>
      <c r="D315" s="28" t="s">
        <v>502</v>
      </c>
      <c r="E315" s="19">
        <v>14.4</v>
      </c>
      <c r="F315" s="20">
        <v>20.5</v>
      </c>
      <c r="G315" s="21">
        <f>E315*F315</f>
        <v>295.2</v>
      </c>
    </row>
    <row r="316" spans="1:7" ht="75" x14ac:dyDescent="0.25">
      <c r="A316" s="27" t="s">
        <v>503</v>
      </c>
      <c r="B316" s="27" t="s">
        <v>504</v>
      </c>
      <c r="C316" s="18" t="s">
        <v>25</v>
      </c>
      <c r="D316" s="28" t="s">
        <v>505</v>
      </c>
      <c r="E316" s="19">
        <v>1</v>
      </c>
      <c r="F316" s="20">
        <v>1670.51</v>
      </c>
      <c r="G316" s="21">
        <f>E316*F316</f>
        <v>1670.51</v>
      </c>
    </row>
    <row r="317" spans="1:7" ht="45" x14ac:dyDescent="0.25">
      <c r="A317" s="27" t="s">
        <v>506</v>
      </c>
      <c r="B317" s="27" t="s">
        <v>507</v>
      </c>
      <c r="C317" s="18" t="s">
        <v>14</v>
      </c>
      <c r="D317" s="28" t="s">
        <v>508</v>
      </c>
      <c r="E317" s="19">
        <v>25</v>
      </c>
      <c r="F317" s="20">
        <v>62.75</v>
      </c>
      <c r="G317" s="21">
        <f>E317*F317</f>
        <v>1568.75</v>
      </c>
    </row>
    <row r="318" spans="1:7" ht="90" x14ac:dyDescent="0.25">
      <c r="A318" s="27" t="s">
        <v>509</v>
      </c>
      <c r="B318" s="27" t="s">
        <v>37</v>
      </c>
      <c r="C318" s="18" t="s">
        <v>14</v>
      </c>
      <c r="D318" s="28" t="s">
        <v>38</v>
      </c>
      <c r="E318" s="19">
        <v>54</v>
      </c>
      <c r="F318" s="20">
        <v>4.88</v>
      </c>
      <c r="G318" s="21">
        <f>E318*F318</f>
        <v>263.52</v>
      </c>
    </row>
    <row r="319" spans="1:7" ht="60" x14ac:dyDescent="0.25">
      <c r="A319" s="27" t="s">
        <v>510</v>
      </c>
      <c r="B319" s="27" t="s">
        <v>105</v>
      </c>
      <c r="C319" s="18" t="s">
        <v>14</v>
      </c>
      <c r="D319" s="28" t="s">
        <v>106</v>
      </c>
      <c r="E319" s="19">
        <v>83.85</v>
      </c>
      <c r="F319" s="20">
        <v>22.37</v>
      </c>
      <c r="G319" s="21">
        <f>E319*F319</f>
        <v>1875.72</v>
      </c>
    </row>
    <row r="320" spans="1:7" ht="105" x14ac:dyDescent="0.25">
      <c r="A320" s="27" t="s">
        <v>511</v>
      </c>
      <c r="B320" s="27" t="s">
        <v>108</v>
      </c>
      <c r="C320" s="18" t="s">
        <v>14</v>
      </c>
      <c r="D320" s="28" t="s">
        <v>109</v>
      </c>
      <c r="E320" s="19">
        <v>544.36</v>
      </c>
      <c r="F320" s="20">
        <v>8.17</v>
      </c>
      <c r="G320" s="21">
        <f>E320*F320</f>
        <v>4447.42</v>
      </c>
    </row>
    <row r="321" spans="1:7" ht="45" x14ac:dyDescent="0.25">
      <c r="A321" s="27" t="s">
        <v>512</v>
      </c>
      <c r="B321" s="27" t="s">
        <v>513</v>
      </c>
      <c r="C321" s="18" t="s">
        <v>14</v>
      </c>
      <c r="D321" s="28" t="s">
        <v>514</v>
      </c>
      <c r="E321" s="19">
        <v>116.82</v>
      </c>
      <c r="F321" s="20">
        <v>21.74</v>
      </c>
      <c r="G321" s="21">
        <f>E321*F321</f>
        <v>2539.67</v>
      </c>
    </row>
    <row r="322" spans="1:7" ht="90" x14ac:dyDescent="0.25">
      <c r="A322" s="27" t="s">
        <v>515</v>
      </c>
      <c r="B322" s="27" t="s">
        <v>516</v>
      </c>
      <c r="C322" s="18" t="s">
        <v>14</v>
      </c>
      <c r="D322" s="28" t="s">
        <v>517</v>
      </c>
      <c r="E322" s="19">
        <v>12.5</v>
      </c>
      <c r="F322" s="20">
        <v>94.98</v>
      </c>
      <c r="G322" s="21">
        <f>E322*F322</f>
        <v>1187.25</v>
      </c>
    </row>
    <row r="323" spans="1:7" x14ac:dyDescent="0.25">
      <c r="A323" s="18"/>
      <c r="B323" s="18"/>
      <c r="C323" s="18"/>
      <c r="D323" s="28"/>
      <c r="E323" s="19"/>
      <c r="F323" s="20"/>
      <c r="G323" s="21"/>
    </row>
    <row r="324" spans="1:7" s="5" customFormat="1" ht="12.75" x14ac:dyDescent="0.2">
      <c r="A324" s="26" t="s">
        <v>518</v>
      </c>
      <c r="B324" s="26" t="s">
        <v>518</v>
      </c>
      <c r="C324" s="22"/>
      <c r="D324" s="34" t="s">
        <v>519</v>
      </c>
      <c r="E324" s="23"/>
      <c r="F324" s="24"/>
      <c r="G324" s="25">
        <f>SUM(G326:G343)</f>
        <v>73012.350000000006</v>
      </c>
    </row>
    <row r="325" spans="1:7" x14ac:dyDescent="0.25">
      <c r="A325" s="18"/>
      <c r="B325" s="18"/>
      <c r="C325" s="18"/>
      <c r="D325" s="28"/>
      <c r="E325" s="19"/>
      <c r="F325" s="20"/>
      <c r="G325" s="21"/>
    </row>
    <row r="326" spans="1:7" ht="75" x14ac:dyDescent="0.25">
      <c r="A326" s="27" t="s">
        <v>520</v>
      </c>
      <c r="B326" s="27" t="s">
        <v>111</v>
      </c>
      <c r="C326" s="18" t="s">
        <v>14</v>
      </c>
      <c r="D326" s="28" t="s">
        <v>112</v>
      </c>
      <c r="E326" s="19">
        <v>15.19</v>
      </c>
      <c r="F326" s="20">
        <v>93.32</v>
      </c>
      <c r="G326" s="21">
        <f>E326*F326</f>
        <v>1417.53</v>
      </c>
    </row>
    <row r="327" spans="1:7" ht="45" x14ac:dyDescent="0.25">
      <c r="A327" s="27" t="s">
        <v>521</v>
      </c>
      <c r="B327" s="27" t="s">
        <v>507</v>
      </c>
      <c r="C327" s="18" t="s">
        <v>14</v>
      </c>
      <c r="D327" s="28" t="s">
        <v>508</v>
      </c>
      <c r="E327" s="19">
        <v>25</v>
      </c>
      <c r="F327" s="20">
        <v>62.75</v>
      </c>
      <c r="G327" s="21">
        <f>E327*F327</f>
        <v>1568.75</v>
      </c>
    </row>
    <row r="328" spans="1:7" ht="60" x14ac:dyDescent="0.25">
      <c r="A328" s="27" t="s">
        <v>522</v>
      </c>
      <c r="B328" s="27" t="s">
        <v>74</v>
      </c>
      <c r="C328" s="18" t="s">
        <v>14</v>
      </c>
      <c r="D328" s="28" t="s">
        <v>75</v>
      </c>
      <c r="E328" s="19">
        <v>16.5</v>
      </c>
      <c r="F328" s="20">
        <v>119.7</v>
      </c>
      <c r="G328" s="21">
        <f>E328*F328</f>
        <v>1975.05</v>
      </c>
    </row>
    <row r="329" spans="1:7" ht="75" x14ac:dyDescent="0.25">
      <c r="A329" s="27" t="s">
        <v>523</v>
      </c>
      <c r="B329" s="27" t="s">
        <v>524</v>
      </c>
      <c r="C329" s="18" t="s">
        <v>14</v>
      </c>
      <c r="D329" s="28" t="s">
        <v>525</v>
      </c>
      <c r="E329" s="19">
        <v>5.6</v>
      </c>
      <c r="F329" s="20">
        <v>109.63</v>
      </c>
      <c r="G329" s="21">
        <f>E329*F329</f>
        <v>613.92999999999995</v>
      </c>
    </row>
    <row r="330" spans="1:7" ht="105" x14ac:dyDescent="0.25">
      <c r="A330" s="27" t="s">
        <v>526</v>
      </c>
      <c r="B330" s="27" t="s">
        <v>527</v>
      </c>
      <c r="C330" s="18" t="s">
        <v>14</v>
      </c>
      <c r="D330" s="28" t="s">
        <v>528</v>
      </c>
      <c r="E330" s="19">
        <v>119.85</v>
      </c>
      <c r="F330" s="20">
        <v>140.91</v>
      </c>
      <c r="G330" s="21">
        <f>E330*F330</f>
        <v>16888.060000000001</v>
      </c>
    </row>
    <row r="331" spans="1:7" ht="105" x14ac:dyDescent="0.25">
      <c r="A331" s="27" t="s">
        <v>529</v>
      </c>
      <c r="B331" s="27" t="s">
        <v>530</v>
      </c>
      <c r="C331" s="18" t="s">
        <v>44</v>
      </c>
      <c r="D331" s="28" t="s">
        <v>531</v>
      </c>
      <c r="E331" s="19">
        <v>457.21</v>
      </c>
      <c r="F331" s="20">
        <v>38.729999999999997</v>
      </c>
      <c r="G331" s="21">
        <f>E331*F331</f>
        <v>17707.740000000002</v>
      </c>
    </row>
    <row r="332" spans="1:7" ht="90" x14ac:dyDescent="0.25">
      <c r="A332" s="27" t="s">
        <v>532</v>
      </c>
      <c r="B332" s="27" t="s">
        <v>114</v>
      </c>
      <c r="C332" s="18" t="s">
        <v>44</v>
      </c>
      <c r="D332" s="28" t="s">
        <v>115</v>
      </c>
      <c r="E332" s="19">
        <v>30.61</v>
      </c>
      <c r="F332" s="20">
        <v>43.3</v>
      </c>
      <c r="G332" s="21">
        <f>E332*F332</f>
        <v>1325.41</v>
      </c>
    </row>
    <row r="333" spans="1:7" ht="105" x14ac:dyDescent="0.25">
      <c r="A333" s="27" t="s">
        <v>533</v>
      </c>
      <c r="B333" s="27" t="s">
        <v>354</v>
      </c>
      <c r="C333" s="18" t="s">
        <v>355</v>
      </c>
      <c r="D333" s="28" t="s">
        <v>356</v>
      </c>
      <c r="E333" s="19">
        <v>11436.24</v>
      </c>
      <c r="F333" s="20">
        <v>1.64</v>
      </c>
      <c r="G333" s="21">
        <f>E333*F333</f>
        <v>18755.43</v>
      </c>
    </row>
    <row r="334" spans="1:7" ht="90" x14ac:dyDescent="0.25">
      <c r="A334" s="27" t="s">
        <v>534</v>
      </c>
      <c r="B334" s="27" t="s">
        <v>535</v>
      </c>
      <c r="C334" s="18" t="s">
        <v>21</v>
      </c>
      <c r="D334" s="28" t="s">
        <v>536</v>
      </c>
      <c r="E334" s="19">
        <v>20.65</v>
      </c>
      <c r="F334" s="20">
        <v>118.79</v>
      </c>
      <c r="G334" s="21">
        <f>E334*F334</f>
        <v>2453.0100000000002</v>
      </c>
    </row>
    <row r="335" spans="1:7" ht="105" x14ac:dyDescent="0.25">
      <c r="A335" s="27" t="s">
        <v>537</v>
      </c>
      <c r="B335" s="27" t="s">
        <v>538</v>
      </c>
      <c r="C335" s="18" t="s">
        <v>21</v>
      </c>
      <c r="D335" s="28" t="s">
        <v>539</v>
      </c>
      <c r="E335" s="19">
        <v>45.9</v>
      </c>
      <c r="F335" s="20">
        <v>24.08</v>
      </c>
      <c r="G335" s="21">
        <f>E335*F335</f>
        <v>1105.27</v>
      </c>
    </row>
    <row r="336" spans="1:7" ht="105" x14ac:dyDescent="0.25">
      <c r="A336" s="27" t="s">
        <v>540</v>
      </c>
      <c r="B336" s="27" t="s">
        <v>129</v>
      </c>
      <c r="C336" s="18" t="s">
        <v>21</v>
      </c>
      <c r="D336" s="28" t="s">
        <v>130</v>
      </c>
      <c r="E336" s="19">
        <v>91.8</v>
      </c>
      <c r="F336" s="20">
        <v>17.57</v>
      </c>
      <c r="G336" s="21">
        <f>E336*F336</f>
        <v>1612.93</v>
      </c>
    </row>
    <row r="337" spans="1:7" ht="135" x14ac:dyDescent="0.25">
      <c r="A337" s="27" t="s">
        <v>541</v>
      </c>
      <c r="B337" s="27" t="s">
        <v>132</v>
      </c>
      <c r="C337" s="18" t="s">
        <v>25</v>
      </c>
      <c r="D337" s="28" t="s">
        <v>133</v>
      </c>
      <c r="E337" s="19">
        <v>14</v>
      </c>
      <c r="F337" s="20">
        <v>66.7</v>
      </c>
      <c r="G337" s="21">
        <f>E337*F337</f>
        <v>933.8</v>
      </c>
    </row>
    <row r="338" spans="1:7" ht="60" x14ac:dyDescent="0.25">
      <c r="A338" s="27" t="s">
        <v>542</v>
      </c>
      <c r="B338" s="27" t="s">
        <v>543</v>
      </c>
      <c r="C338" s="18" t="s">
        <v>44</v>
      </c>
      <c r="D338" s="28" t="s">
        <v>544</v>
      </c>
      <c r="E338" s="19">
        <v>45.53</v>
      </c>
      <c r="F338" s="20">
        <v>7.4</v>
      </c>
      <c r="G338" s="21">
        <f>E338*F338</f>
        <v>336.92</v>
      </c>
    </row>
    <row r="339" spans="1:7" ht="150" x14ac:dyDescent="0.25">
      <c r="A339" s="27" t="s">
        <v>545</v>
      </c>
      <c r="B339" s="27" t="s">
        <v>546</v>
      </c>
      <c r="C339" s="18" t="s">
        <v>44</v>
      </c>
      <c r="D339" s="28" t="s">
        <v>547</v>
      </c>
      <c r="E339" s="19">
        <v>59.27</v>
      </c>
      <c r="F339" s="20">
        <v>83.28</v>
      </c>
      <c r="G339" s="21">
        <f>E339*F339</f>
        <v>4936.01</v>
      </c>
    </row>
    <row r="340" spans="1:7" ht="60" x14ac:dyDescent="0.25">
      <c r="A340" s="27" t="s">
        <v>548</v>
      </c>
      <c r="B340" s="27" t="s">
        <v>549</v>
      </c>
      <c r="C340" s="18" t="s">
        <v>21</v>
      </c>
      <c r="D340" s="28" t="s">
        <v>550</v>
      </c>
      <c r="E340" s="19">
        <v>27.61</v>
      </c>
      <c r="F340" s="20">
        <v>6.39</v>
      </c>
      <c r="G340" s="21">
        <f>E340*F340</f>
        <v>176.43</v>
      </c>
    </row>
    <row r="341" spans="1:7" ht="120" x14ac:dyDescent="0.25">
      <c r="A341" s="27" t="s">
        <v>551</v>
      </c>
      <c r="B341" s="27" t="s">
        <v>552</v>
      </c>
      <c r="C341" s="18" t="s">
        <v>21</v>
      </c>
      <c r="D341" s="28" t="s">
        <v>553</v>
      </c>
      <c r="E341" s="19">
        <v>27.61</v>
      </c>
      <c r="F341" s="20">
        <v>12.89</v>
      </c>
      <c r="G341" s="21">
        <f>E341*F341</f>
        <v>355.89</v>
      </c>
    </row>
    <row r="342" spans="1:7" ht="90" x14ac:dyDescent="0.25">
      <c r="A342" s="27" t="s">
        <v>554</v>
      </c>
      <c r="B342" s="27" t="s">
        <v>555</v>
      </c>
      <c r="C342" s="18" t="s">
        <v>21</v>
      </c>
      <c r="D342" s="28" t="s">
        <v>556</v>
      </c>
      <c r="E342" s="19">
        <v>33.65</v>
      </c>
      <c r="F342" s="20">
        <v>13.9</v>
      </c>
      <c r="G342" s="21">
        <f>E342*F342</f>
        <v>467.74</v>
      </c>
    </row>
    <row r="343" spans="1:7" ht="60" x14ac:dyDescent="0.25">
      <c r="A343" s="27" t="s">
        <v>557</v>
      </c>
      <c r="B343" s="27" t="s">
        <v>558</v>
      </c>
      <c r="C343" s="18" t="s">
        <v>44</v>
      </c>
      <c r="D343" s="28" t="s">
        <v>559</v>
      </c>
      <c r="E343" s="19">
        <v>45.53</v>
      </c>
      <c r="F343" s="20">
        <v>8.4</v>
      </c>
      <c r="G343" s="21">
        <f>E343*F343</f>
        <v>382.45</v>
      </c>
    </row>
    <row r="344" spans="1:7" x14ac:dyDescent="0.25">
      <c r="A344" s="18"/>
      <c r="B344" s="18"/>
      <c r="C344" s="18"/>
      <c r="D344" s="28"/>
      <c r="E344" s="19"/>
      <c r="F344" s="20"/>
      <c r="G344" s="21"/>
    </row>
    <row r="345" spans="1:7" s="5" customFormat="1" ht="12.75" x14ac:dyDescent="0.2">
      <c r="A345" s="26" t="s">
        <v>560</v>
      </c>
      <c r="B345" s="26" t="s">
        <v>560</v>
      </c>
      <c r="C345" s="22"/>
      <c r="D345" s="34" t="s">
        <v>561</v>
      </c>
      <c r="E345" s="23"/>
      <c r="F345" s="24"/>
      <c r="G345" s="25">
        <f>SUM(G347:G372)</f>
        <v>42087.61</v>
      </c>
    </row>
    <row r="346" spans="1:7" x14ac:dyDescent="0.25">
      <c r="A346" s="18"/>
      <c r="B346" s="18"/>
      <c r="C346" s="18"/>
      <c r="D346" s="28"/>
      <c r="E346" s="19"/>
      <c r="F346" s="20"/>
      <c r="G346" s="21"/>
    </row>
    <row r="347" spans="1:7" ht="225" x14ac:dyDescent="0.25">
      <c r="A347" s="27" t="s">
        <v>562</v>
      </c>
      <c r="B347" s="27" t="s">
        <v>563</v>
      </c>
      <c r="C347" s="18" t="s">
        <v>25</v>
      </c>
      <c r="D347" s="28" t="s">
        <v>564</v>
      </c>
      <c r="E347" s="19">
        <v>1</v>
      </c>
      <c r="F347" s="20">
        <v>1165.3900000000001</v>
      </c>
      <c r="G347" s="21">
        <f>E347*F347</f>
        <v>1165.3900000000001</v>
      </c>
    </row>
    <row r="348" spans="1:7" ht="180" x14ac:dyDescent="0.25">
      <c r="A348" s="27" t="s">
        <v>565</v>
      </c>
      <c r="B348" s="27" t="s">
        <v>566</v>
      </c>
      <c r="C348" s="18" t="s">
        <v>44</v>
      </c>
      <c r="D348" s="28" t="s">
        <v>567</v>
      </c>
      <c r="E348" s="19">
        <v>3.24</v>
      </c>
      <c r="F348" s="20">
        <v>282.63</v>
      </c>
      <c r="G348" s="21">
        <f>E348*F348</f>
        <v>915.72</v>
      </c>
    </row>
    <row r="349" spans="1:7" ht="120" x14ac:dyDescent="0.25">
      <c r="A349" s="27" t="s">
        <v>568</v>
      </c>
      <c r="B349" s="27" t="s">
        <v>569</v>
      </c>
      <c r="C349" s="18" t="s">
        <v>25</v>
      </c>
      <c r="D349" s="28" t="s">
        <v>570</v>
      </c>
      <c r="E349" s="19">
        <v>1</v>
      </c>
      <c r="F349" s="20">
        <v>11381.81</v>
      </c>
      <c r="G349" s="21">
        <f>E349*F349</f>
        <v>11381.81</v>
      </c>
    </row>
    <row r="350" spans="1:7" ht="90" x14ac:dyDescent="0.25">
      <c r="A350" s="27" t="s">
        <v>571</v>
      </c>
      <c r="B350" s="27" t="s">
        <v>572</v>
      </c>
      <c r="C350" s="18" t="s">
        <v>21</v>
      </c>
      <c r="D350" s="28" t="s">
        <v>573</v>
      </c>
      <c r="E350" s="19">
        <v>8.5</v>
      </c>
      <c r="F350" s="20">
        <v>414.66</v>
      </c>
      <c r="G350" s="21">
        <f>E350*F350</f>
        <v>3524.61</v>
      </c>
    </row>
    <row r="351" spans="1:7" ht="90" x14ac:dyDescent="0.25">
      <c r="A351" s="27" t="s">
        <v>574</v>
      </c>
      <c r="B351" s="27" t="s">
        <v>575</v>
      </c>
      <c r="C351" s="18" t="s">
        <v>21</v>
      </c>
      <c r="D351" s="28" t="s">
        <v>576</v>
      </c>
      <c r="E351" s="19">
        <v>11.2</v>
      </c>
      <c r="F351" s="20">
        <v>185.8</v>
      </c>
      <c r="G351" s="21">
        <f>E351*F351</f>
        <v>2080.96</v>
      </c>
    </row>
    <row r="352" spans="1:7" ht="150" x14ac:dyDescent="0.25">
      <c r="A352" s="27" t="s">
        <v>577</v>
      </c>
      <c r="B352" s="27" t="s">
        <v>578</v>
      </c>
      <c r="C352" s="18" t="s">
        <v>44</v>
      </c>
      <c r="D352" s="28" t="s">
        <v>579</v>
      </c>
      <c r="E352" s="19">
        <v>9.16</v>
      </c>
      <c r="F352" s="20">
        <v>147.19999999999999</v>
      </c>
      <c r="G352" s="21">
        <f>E352*F352</f>
        <v>1348.35</v>
      </c>
    </row>
    <row r="353" spans="1:7" ht="120" x14ac:dyDescent="0.25">
      <c r="A353" s="27" t="s">
        <v>580</v>
      </c>
      <c r="B353" s="27" t="s">
        <v>581</v>
      </c>
      <c r="C353" s="18" t="s">
        <v>25</v>
      </c>
      <c r="D353" s="28" t="s">
        <v>582</v>
      </c>
      <c r="E353" s="19">
        <v>1</v>
      </c>
      <c r="F353" s="20">
        <v>1245</v>
      </c>
      <c r="G353" s="21">
        <f>E353*F353</f>
        <v>1245</v>
      </c>
    </row>
    <row r="354" spans="1:7" ht="105" x14ac:dyDescent="0.25">
      <c r="A354" s="27" t="s">
        <v>583</v>
      </c>
      <c r="B354" s="27" t="s">
        <v>584</v>
      </c>
      <c r="C354" s="18" t="s">
        <v>25</v>
      </c>
      <c r="D354" s="28" t="s">
        <v>585</v>
      </c>
      <c r="E354" s="19">
        <v>2</v>
      </c>
      <c r="F354" s="20">
        <v>164.43</v>
      </c>
      <c r="G354" s="21">
        <f>E354*F354</f>
        <v>328.86</v>
      </c>
    </row>
    <row r="355" spans="1:7" ht="105" x14ac:dyDescent="0.25">
      <c r="A355" s="27" t="s">
        <v>586</v>
      </c>
      <c r="B355" s="27" t="s">
        <v>587</v>
      </c>
      <c r="C355" s="18" t="s">
        <v>25</v>
      </c>
      <c r="D355" s="28" t="s">
        <v>588</v>
      </c>
      <c r="E355" s="19">
        <v>2</v>
      </c>
      <c r="F355" s="20">
        <v>191.49</v>
      </c>
      <c r="G355" s="21">
        <f>E355*F355</f>
        <v>382.98</v>
      </c>
    </row>
    <row r="356" spans="1:7" ht="60" x14ac:dyDescent="0.25">
      <c r="A356" s="27" t="s">
        <v>589</v>
      </c>
      <c r="B356" s="27" t="s">
        <v>558</v>
      </c>
      <c r="C356" s="18" t="s">
        <v>44</v>
      </c>
      <c r="D356" s="28" t="s">
        <v>559</v>
      </c>
      <c r="E356" s="19">
        <v>17.190000000000001</v>
      </c>
      <c r="F356" s="20">
        <v>8.4</v>
      </c>
      <c r="G356" s="21">
        <f>E356*F356</f>
        <v>144.4</v>
      </c>
    </row>
    <row r="357" spans="1:7" ht="120" x14ac:dyDescent="0.25">
      <c r="A357" s="27" t="s">
        <v>590</v>
      </c>
      <c r="B357" s="27" t="s">
        <v>591</v>
      </c>
      <c r="C357" s="18" t="s">
        <v>44</v>
      </c>
      <c r="D357" s="28" t="s">
        <v>592</v>
      </c>
      <c r="E357" s="19">
        <v>40.200000000000003</v>
      </c>
      <c r="F357" s="20">
        <v>37.97</v>
      </c>
      <c r="G357" s="21">
        <f>E357*F357</f>
        <v>1526.39</v>
      </c>
    </row>
    <row r="358" spans="1:7" ht="75" x14ac:dyDescent="0.25">
      <c r="A358" s="27" t="s">
        <v>593</v>
      </c>
      <c r="B358" s="27" t="s">
        <v>594</v>
      </c>
      <c r="C358" s="18" t="s">
        <v>44</v>
      </c>
      <c r="D358" s="28" t="s">
        <v>595</v>
      </c>
      <c r="E358" s="19">
        <v>0.48</v>
      </c>
      <c r="F358" s="20">
        <v>328.87</v>
      </c>
      <c r="G358" s="21">
        <f>E358*F358</f>
        <v>157.86000000000001</v>
      </c>
    </row>
    <row r="359" spans="1:7" ht="135" x14ac:dyDescent="0.25">
      <c r="A359" s="27" t="s">
        <v>596</v>
      </c>
      <c r="B359" s="27" t="s">
        <v>597</v>
      </c>
      <c r="C359" s="18" t="s">
        <v>44</v>
      </c>
      <c r="D359" s="28" t="s">
        <v>598</v>
      </c>
      <c r="E359" s="19">
        <v>26.31</v>
      </c>
      <c r="F359" s="20">
        <v>39.24</v>
      </c>
      <c r="G359" s="21">
        <f>E359*F359</f>
        <v>1032.4000000000001</v>
      </c>
    </row>
    <row r="360" spans="1:7" ht="90" x14ac:dyDescent="0.25">
      <c r="A360" s="27" t="s">
        <v>599</v>
      </c>
      <c r="B360" s="27" t="s">
        <v>555</v>
      </c>
      <c r="C360" s="18" t="s">
        <v>21</v>
      </c>
      <c r="D360" s="28" t="s">
        <v>556</v>
      </c>
      <c r="E360" s="19">
        <v>30.29</v>
      </c>
      <c r="F360" s="20">
        <v>13.9</v>
      </c>
      <c r="G360" s="21">
        <f>E360*F360</f>
        <v>421.03</v>
      </c>
    </row>
    <row r="361" spans="1:7" ht="90" x14ac:dyDescent="0.25">
      <c r="A361" s="27" t="s">
        <v>600</v>
      </c>
      <c r="B361" s="27" t="s">
        <v>601</v>
      </c>
      <c r="C361" s="18" t="s">
        <v>602</v>
      </c>
      <c r="D361" s="28" t="s">
        <v>603</v>
      </c>
      <c r="E361" s="19">
        <v>7</v>
      </c>
      <c r="F361" s="20">
        <v>68.37</v>
      </c>
      <c r="G361" s="21">
        <f>E361*F361</f>
        <v>478.59</v>
      </c>
    </row>
    <row r="362" spans="1:7" ht="75" x14ac:dyDescent="0.25">
      <c r="A362" s="27" t="s">
        <v>604</v>
      </c>
      <c r="B362" s="27" t="s">
        <v>605</v>
      </c>
      <c r="C362" s="18" t="s">
        <v>25</v>
      </c>
      <c r="D362" s="28" t="s">
        <v>606</v>
      </c>
      <c r="E362" s="19">
        <v>4</v>
      </c>
      <c r="F362" s="20">
        <v>235.32</v>
      </c>
      <c r="G362" s="21">
        <f>E362*F362</f>
        <v>941.28</v>
      </c>
    </row>
    <row r="363" spans="1:7" ht="60" x14ac:dyDescent="0.25">
      <c r="A363" s="27" t="s">
        <v>607</v>
      </c>
      <c r="B363" s="27" t="s">
        <v>608</v>
      </c>
      <c r="C363" s="18" t="s">
        <v>25</v>
      </c>
      <c r="D363" s="28" t="s">
        <v>609</v>
      </c>
      <c r="E363" s="19">
        <v>4</v>
      </c>
      <c r="F363" s="20">
        <v>90.58</v>
      </c>
      <c r="G363" s="21">
        <f>E363*F363</f>
        <v>362.32</v>
      </c>
    </row>
    <row r="364" spans="1:7" ht="60" x14ac:dyDescent="0.25">
      <c r="A364" s="27" t="s">
        <v>610</v>
      </c>
      <c r="B364" s="27" t="s">
        <v>611</v>
      </c>
      <c r="C364" s="18" t="s">
        <v>44</v>
      </c>
      <c r="D364" s="28" t="s">
        <v>609</v>
      </c>
      <c r="E364" s="19">
        <v>0.63</v>
      </c>
      <c r="F364" s="20">
        <v>412.64</v>
      </c>
      <c r="G364" s="21">
        <f>E364*F364</f>
        <v>259.95999999999998</v>
      </c>
    </row>
    <row r="365" spans="1:7" ht="45" x14ac:dyDescent="0.25">
      <c r="A365" s="27" t="s">
        <v>612</v>
      </c>
      <c r="B365" s="27" t="s">
        <v>613</v>
      </c>
      <c r="C365" s="18" t="s">
        <v>44</v>
      </c>
      <c r="D365" s="28" t="s">
        <v>614</v>
      </c>
      <c r="E365" s="19">
        <v>272.39999999999998</v>
      </c>
      <c r="F365" s="20">
        <v>11.03</v>
      </c>
      <c r="G365" s="21">
        <f>E365*F365</f>
        <v>3004.57</v>
      </c>
    </row>
    <row r="366" spans="1:7" ht="45" x14ac:dyDescent="0.25">
      <c r="A366" s="27" t="s">
        <v>615</v>
      </c>
      <c r="B366" s="27" t="s">
        <v>616</v>
      </c>
      <c r="C366" s="18" t="s">
        <v>44</v>
      </c>
      <c r="D366" s="28" t="s">
        <v>617</v>
      </c>
      <c r="E366" s="19">
        <v>238.9</v>
      </c>
      <c r="F366" s="20">
        <v>11.27</v>
      </c>
      <c r="G366" s="21">
        <f>E366*F366</f>
        <v>2692.4</v>
      </c>
    </row>
    <row r="367" spans="1:7" ht="45" x14ac:dyDescent="0.25">
      <c r="A367" s="27" t="s">
        <v>618</v>
      </c>
      <c r="B367" s="27" t="s">
        <v>619</v>
      </c>
      <c r="C367" s="18" t="s">
        <v>44</v>
      </c>
      <c r="D367" s="28" t="s">
        <v>620</v>
      </c>
      <c r="E367" s="19">
        <v>156.36000000000001</v>
      </c>
      <c r="F367" s="20">
        <v>13.74</v>
      </c>
      <c r="G367" s="21">
        <f>E367*F367</f>
        <v>2148.39</v>
      </c>
    </row>
    <row r="368" spans="1:7" ht="105" x14ac:dyDescent="0.25">
      <c r="A368" s="27" t="s">
        <v>621</v>
      </c>
      <c r="B368" s="27" t="s">
        <v>622</v>
      </c>
      <c r="C368" s="18" t="s">
        <v>25</v>
      </c>
      <c r="D368" s="28" t="s">
        <v>623</v>
      </c>
      <c r="E368" s="19">
        <v>2</v>
      </c>
      <c r="F368" s="20">
        <v>173.34</v>
      </c>
      <c r="G368" s="21">
        <f>E368*F368</f>
        <v>346.68</v>
      </c>
    </row>
    <row r="369" spans="1:7" ht="120" x14ac:dyDescent="0.25">
      <c r="A369" s="27" t="s">
        <v>624</v>
      </c>
      <c r="B369" s="27" t="s">
        <v>625</v>
      </c>
      <c r="C369" s="18" t="s">
        <v>21</v>
      </c>
      <c r="D369" s="28" t="s">
        <v>626</v>
      </c>
      <c r="E369" s="19">
        <v>20</v>
      </c>
      <c r="F369" s="20">
        <v>39.1</v>
      </c>
      <c r="G369" s="21">
        <f>E369*F369</f>
        <v>782</v>
      </c>
    </row>
    <row r="370" spans="1:7" ht="135" x14ac:dyDescent="0.25">
      <c r="A370" s="27" t="s">
        <v>627</v>
      </c>
      <c r="B370" s="27" t="s">
        <v>628</v>
      </c>
      <c r="C370" s="18" t="s">
        <v>25</v>
      </c>
      <c r="D370" s="28" t="s">
        <v>629</v>
      </c>
      <c r="E370" s="19">
        <v>1</v>
      </c>
      <c r="F370" s="20">
        <v>382.49</v>
      </c>
      <c r="G370" s="21">
        <f>E370*F370</f>
        <v>382.49</v>
      </c>
    </row>
    <row r="371" spans="1:7" ht="90" x14ac:dyDescent="0.25">
      <c r="A371" s="27" t="s">
        <v>630</v>
      </c>
      <c r="B371" s="27" t="s">
        <v>631</v>
      </c>
      <c r="C371" s="18" t="s">
        <v>21</v>
      </c>
      <c r="D371" s="28" t="s">
        <v>632</v>
      </c>
      <c r="E371" s="19">
        <v>21.49</v>
      </c>
      <c r="F371" s="20">
        <v>184.44</v>
      </c>
      <c r="G371" s="21">
        <f>E371*F371</f>
        <v>3963.62</v>
      </c>
    </row>
    <row r="372" spans="1:7" ht="90" x14ac:dyDescent="0.25">
      <c r="A372" s="27" t="s">
        <v>633</v>
      </c>
      <c r="B372" s="27" t="s">
        <v>634</v>
      </c>
      <c r="C372" s="18" t="s">
        <v>44</v>
      </c>
      <c r="D372" s="28" t="s">
        <v>635</v>
      </c>
      <c r="E372" s="19">
        <v>20.6</v>
      </c>
      <c r="F372" s="20">
        <v>51.92</v>
      </c>
      <c r="G372" s="21">
        <f>E372*F372</f>
        <v>1069.55</v>
      </c>
    </row>
    <row r="373" spans="1:7" x14ac:dyDescent="0.25">
      <c r="A373" s="18"/>
      <c r="B373" s="18"/>
      <c r="C373" s="18"/>
      <c r="D373" s="28"/>
      <c r="E373" s="19"/>
      <c r="F373" s="20"/>
      <c r="G373" s="21"/>
    </row>
    <row r="374" spans="1:7" s="5" customFormat="1" ht="12.75" x14ac:dyDescent="0.2">
      <c r="A374" s="26" t="s">
        <v>636</v>
      </c>
      <c r="B374" s="26" t="s">
        <v>637</v>
      </c>
      <c r="C374" s="22"/>
      <c r="D374" s="34" t="s">
        <v>638</v>
      </c>
      <c r="E374" s="23"/>
      <c r="F374" s="24"/>
      <c r="G374" s="25">
        <f>SUM(G376:G387)</f>
        <v>10718.55</v>
      </c>
    </row>
    <row r="375" spans="1:7" x14ac:dyDescent="0.25">
      <c r="A375" s="18"/>
      <c r="B375" s="18"/>
      <c r="C375" s="18"/>
      <c r="D375" s="28"/>
      <c r="E375" s="19"/>
      <c r="F375" s="20"/>
      <c r="G375" s="21"/>
    </row>
    <row r="376" spans="1:7" ht="120" x14ac:dyDescent="0.25">
      <c r="A376" s="27" t="s">
        <v>639</v>
      </c>
      <c r="B376" s="27" t="s">
        <v>640</v>
      </c>
      <c r="C376" s="18" t="s">
        <v>21</v>
      </c>
      <c r="D376" s="28" t="s">
        <v>641</v>
      </c>
      <c r="E376" s="19">
        <v>60</v>
      </c>
      <c r="F376" s="20">
        <v>23.7</v>
      </c>
      <c r="G376" s="21">
        <f>E376*F376</f>
        <v>1422</v>
      </c>
    </row>
    <row r="377" spans="1:7" ht="120" x14ac:dyDescent="0.25">
      <c r="A377" s="27" t="s">
        <v>642</v>
      </c>
      <c r="B377" s="27" t="s">
        <v>643</v>
      </c>
      <c r="C377" s="18" t="s">
        <v>21</v>
      </c>
      <c r="D377" s="28" t="s">
        <v>644</v>
      </c>
      <c r="E377" s="19">
        <v>11</v>
      </c>
      <c r="F377" s="20">
        <v>8.3699999999999992</v>
      </c>
      <c r="G377" s="21">
        <f>E377*F377</f>
        <v>92.07</v>
      </c>
    </row>
    <row r="378" spans="1:7" ht="45" x14ac:dyDescent="0.25">
      <c r="A378" s="27" t="s">
        <v>645</v>
      </c>
      <c r="B378" s="27" t="s">
        <v>185</v>
      </c>
      <c r="C378" s="18" t="s">
        <v>25</v>
      </c>
      <c r="D378" s="28" t="s">
        <v>186</v>
      </c>
      <c r="E378" s="19">
        <v>2</v>
      </c>
      <c r="F378" s="20">
        <v>67.489999999999995</v>
      </c>
      <c r="G378" s="21">
        <f>E378*F378</f>
        <v>134.97999999999999</v>
      </c>
    </row>
    <row r="379" spans="1:7" ht="60" x14ac:dyDescent="0.25">
      <c r="A379" s="27" t="s">
        <v>646</v>
      </c>
      <c r="B379" s="27" t="s">
        <v>647</v>
      </c>
      <c r="C379" s="18" t="s">
        <v>21</v>
      </c>
      <c r="D379" s="28" t="s">
        <v>648</v>
      </c>
      <c r="E379" s="19">
        <v>28</v>
      </c>
      <c r="F379" s="20">
        <v>9.9700000000000006</v>
      </c>
      <c r="G379" s="21">
        <f>E379*F379</f>
        <v>279.16000000000003</v>
      </c>
    </row>
    <row r="380" spans="1:7" ht="75" x14ac:dyDescent="0.25">
      <c r="A380" s="27" t="s">
        <v>649</v>
      </c>
      <c r="B380" s="27" t="s">
        <v>650</v>
      </c>
      <c r="C380" s="18" t="s">
        <v>25</v>
      </c>
      <c r="D380" s="28" t="s">
        <v>651</v>
      </c>
      <c r="E380" s="19">
        <v>4</v>
      </c>
      <c r="F380" s="20">
        <v>818.71</v>
      </c>
      <c r="G380" s="21">
        <f>E380*F380</f>
        <v>3274.84</v>
      </c>
    </row>
    <row r="381" spans="1:7" ht="60" x14ac:dyDescent="0.25">
      <c r="A381" s="27" t="s">
        <v>652</v>
      </c>
      <c r="B381" s="27" t="s">
        <v>653</v>
      </c>
      <c r="C381" s="18" t="s">
        <v>25</v>
      </c>
      <c r="D381" s="28" t="s">
        <v>654</v>
      </c>
      <c r="E381" s="19">
        <v>4</v>
      </c>
      <c r="F381" s="20">
        <v>46.06</v>
      </c>
      <c r="G381" s="21">
        <f>E381*F381</f>
        <v>184.24</v>
      </c>
    </row>
    <row r="382" spans="1:7" ht="45" x14ac:dyDescent="0.25">
      <c r="A382" s="27" t="s">
        <v>655</v>
      </c>
      <c r="B382" s="27" t="s">
        <v>656</v>
      </c>
      <c r="C382" s="18" t="s">
        <v>25</v>
      </c>
      <c r="D382" s="28" t="s">
        <v>657</v>
      </c>
      <c r="E382" s="19">
        <v>6</v>
      </c>
      <c r="F382" s="20">
        <v>52.39</v>
      </c>
      <c r="G382" s="21">
        <f>E382*F382</f>
        <v>314.33999999999997</v>
      </c>
    </row>
    <row r="383" spans="1:7" ht="105" x14ac:dyDescent="0.25">
      <c r="A383" s="27" t="s">
        <v>658</v>
      </c>
      <c r="B383" s="27" t="s">
        <v>659</v>
      </c>
      <c r="C383" s="18" t="s">
        <v>25</v>
      </c>
      <c r="D383" s="28" t="s">
        <v>660</v>
      </c>
      <c r="E383" s="19">
        <v>4</v>
      </c>
      <c r="F383" s="20">
        <v>504.16</v>
      </c>
      <c r="G383" s="21">
        <f>E383*F383</f>
        <v>2016.64</v>
      </c>
    </row>
    <row r="384" spans="1:7" ht="75" x14ac:dyDescent="0.25">
      <c r="A384" s="27" t="s">
        <v>661</v>
      </c>
      <c r="B384" s="27" t="s">
        <v>662</v>
      </c>
      <c r="C384" s="18" t="s">
        <v>25</v>
      </c>
      <c r="D384" s="28" t="s">
        <v>663</v>
      </c>
      <c r="E384" s="19">
        <v>4</v>
      </c>
      <c r="F384" s="20">
        <v>222.35</v>
      </c>
      <c r="G384" s="21">
        <f>E384*F384</f>
        <v>889.4</v>
      </c>
    </row>
    <row r="385" spans="1:7" ht="75" x14ac:dyDescent="0.25">
      <c r="A385" s="27" t="s">
        <v>664</v>
      </c>
      <c r="B385" s="27" t="s">
        <v>665</v>
      </c>
      <c r="C385" s="18" t="s">
        <v>25</v>
      </c>
      <c r="D385" s="28" t="s">
        <v>666</v>
      </c>
      <c r="E385" s="19">
        <v>4</v>
      </c>
      <c r="F385" s="20">
        <v>198.84</v>
      </c>
      <c r="G385" s="21">
        <f>E385*F385</f>
        <v>795.36</v>
      </c>
    </row>
    <row r="386" spans="1:7" ht="165" x14ac:dyDescent="0.25">
      <c r="A386" s="27" t="s">
        <v>667</v>
      </c>
      <c r="B386" s="27" t="s">
        <v>135</v>
      </c>
      <c r="C386" s="18" t="s">
        <v>25</v>
      </c>
      <c r="D386" s="28" t="s">
        <v>136</v>
      </c>
      <c r="E386" s="19">
        <v>4</v>
      </c>
      <c r="F386" s="20">
        <v>247.23</v>
      </c>
      <c r="G386" s="21">
        <f>E386*F386</f>
        <v>988.92</v>
      </c>
    </row>
    <row r="387" spans="1:7" ht="75" x14ac:dyDescent="0.25">
      <c r="A387" s="27" t="s">
        <v>668</v>
      </c>
      <c r="B387" s="27" t="s">
        <v>141</v>
      </c>
      <c r="C387" s="18" t="s">
        <v>25</v>
      </c>
      <c r="D387" s="28" t="s">
        <v>142</v>
      </c>
      <c r="E387" s="19">
        <v>20</v>
      </c>
      <c r="F387" s="20">
        <v>16.329999999999998</v>
      </c>
      <c r="G387" s="21">
        <f>E387*F387</f>
        <v>326.60000000000002</v>
      </c>
    </row>
    <row r="388" spans="1:7" x14ac:dyDescent="0.25">
      <c r="A388" s="18"/>
      <c r="B388" s="18"/>
      <c r="C388" s="18"/>
      <c r="D388" s="28"/>
      <c r="E388" s="19"/>
      <c r="F388" s="20"/>
      <c r="G388" s="21"/>
    </row>
    <row r="389" spans="1:7" s="5" customFormat="1" ht="12.75" x14ac:dyDescent="0.2">
      <c r="A389" s="26" t="s">
        <v>637</v>
      </c>
      <c r="B389" s="26" t="s">
        <v>669</v>
      </c>
      <c r="C389" s="22"/>
      <c r="D389" s="34" t="s">
        <v>410</v>
      </c>
      <c r="E389" s="23"/>
      <c r="F389" s="24"/>
      <c r="G389" s="25">
        <f>SUM(G391:G419)</f>
        <v>19418.41</v>
      </c>
    </row>
    <row r="390" spans="1:7" x14ac:dyDescent="0.25">
      <c r="A390" s="18"/>
      <c r="B390" s="18"/>
      <c r="C390" s="18"/>
      <c r="D390" s="28"/>
      <c r="E390" s="19"/>
      <c r="F390" s="20"/>
      <c r="G390" s="21"/>
    </row>
    <row r="391" spans="1:7" ht="90" x14ac:dyDescent="0.25">
      <c r="A391" s="27" t="s">
        <v>670</v>
      </c>
      <c r="B391" s="27" t="s">
        <v>671</v>
      </c>
      <c r="C391" s="18" t="s">
        <v>25</v>
      </c>
      <c r="D391" s="28" t="s">
        <v>672</v>
      </c>
      <c r="E391" s="19">
        <v>10</v>
      </c>
      <c r="F391" s="20">
        <v>133.4</v>
      </c>
      <c r="G391" s="21">
        <f>E391*F391</f>
        <v>1334</v>
      </c>
    </row>
    <row r="392" spans="1:7" ht="60" x14ac:dyDescent="0.25">
      <c r="A392" s="27" t="s">
        <v>673</v>
      </c>
      <c r="B392" s="27" t="s">
        <v>89</v>
      </c>
      <c r="C392" s="18" t="s">
        <v>25</v>
      </c>
      <c r="D392" s="28" t="s">
        <v>90</v>
      </c>
      <c r="E392" s="19">
        <v>2</v>
      </c>
      <c r="F392" s="20">
        <v>175.31</v>
      </c>
      <c r="G392" s="21">
        <f>E392*F392</f>
        <v>350.62</v>
      </c>
    </row>
    <row r="393" spans="1:7" ht="105" x14ac:dyDescent="0.25">
      <c r="A393" s="27" t="s">
        <v>674</v>
      </c>
      <c r="B393" s="27" t="s">
        <v>144</v>
      </c>
      <c r="C393" s="18" t="s">
        <v>25</v>
      </c>
      <c r="D393" s="28" t="s">
        <v>145</v>
      </c>
      <c r="E393" s="19">
        <v>6</v>
      </c>
      <c r="F393" s="20">
        <v>145.54</v>
      </c>
      <c r="G393" s="21">
        <f>E393*F393</f>
        <v>873.24</v>
      </c>
    </row>
    <row r="394" spans="1:7" ht="75" x14ac:dyDescent="0.25">
      <c r="A394" s="27" t="s">
        <v>675</v>
      </c>
      <c r="B394" s="27" t="s">
        <v>676</v>
      </c>
      <c r="C394" s="18" t="s">
        <v>25</v>
      </c>
      <c r="D394" s="28" t="s">
        <v>677</v>
      </c>
      <c r="E394" s="19">
        <v>2</v>
      </c>
      <c r="F394" s="20">
        <v>115.04</v>
      </c>
      <c r="G394" s="21">
        <f>E394*F394</f>
        <v>230.08</v>
      </c>
    </row>
    <row r="395" spans="1:7" ht="75" x14ac:dyDescent="0.25">
      <c r="A395" s="27" t="s">
        <v>678</v>
      </c>
      <c r="B395" s="27" t="s">
        <v>679</v>
      </c>
      <c r="C395" s="18" t="s">
        <v>25</v>
      </c>
      <c r="D395" s="28" t="s">
        <v>680</v>
      </c>
      <c r="E395" s="19">
        <v>2</v>
      </c>
      <c r="F395" s="20">
        <v>76.83</v>
      </c>
      <c r="G395" s="21">
        <f>E395*F395</f>
        <v>153.66</v>
      </c>
    </row>
    <row r="396" spans="1:7" ht="90" x14ac:dyDescent="0.25">
      <c r="A396" s="27" t="s">
        <v>681</v>
      </c>
      <c r="B396" s="27" t="s">
        <v>159</v>
      </c>
      <c r="C396" s="18" t="s">
        <v>25</v>
      </c>
      <c r="D396" s="28" t="s">
        <v>160</v>
      </c>
      <c r="E396" s="19">
        <v>5</v>
      </c>
      <c r="F396" s="20">
        <v>108.03</v>
      </c>
      <c r="G396" s="21">
        <f>E396*F396</f>
        <v>540.15</v>
      </c>
    </row>
    <row r="397" spans="1:7" ht="90" x14ac:dyDescent="0.25">
      <c r="A397" s="27" t="s">
        <v>682</v>
      </c>
      <c r="B397" s="27" t="s">
        <v>162</v>
      </c>
      <c r="C397" s="18" t="s">
        <v>25</v>
      </c>
      <c r="D397" s="28" t="s">
        <v>163</v>
      </c>
      <c r="E397" s="19">
        <v>5</v>
      </c>
      <c r="F397" s="20">
        <v>141.1</v>
      </c>
      <c r="G397" s="21">
        <f>E397*F397</f>
        <v>705.5</v>
      </c>
    </row>
    <row r="398" spans="1:7" ht="90" x14ac:dyDescent="0.25">
      <c r="A398" s="27" t="s">
        <v>683</v>
      </c>
      <c r="B398" s="27" t="s">
        <v>684</v>
      </c>
      <c r="C398" s="18" t="s">
        <v>25</v>
      </c>
      <c r="D398" s="28" t="s">
        <v>685</v>
      </c>
      <c r="E398" s="19">
        <v>1</v>
      </c>
      <c r="F398" s="20">
        <v>101.24</v>
      </c>
      <c r="G398" s="21">
        <f>E398*F398</f>
        <v>101.24</v>
      </c>
    </row>
    <row r="399" spans="1:7" ht="90" x14ac:dyDescent="0.25">
      <c r="A399" s="27" t="s">
        <v>686</v>
      </c>
      <c r="B399" s="27" t="s">
        <v>188</v>
      </c>
      <c r="C399" s="18" t="s">
        <v>25</v>
      </c>
      <c r="D399" s="28" t="s">
        <v>189</v>
      </c>
      <c r="E399" s="19">
        <v>1</v>
      </c>
      <c r="F399" s="20">
        <v>129.16</v>
      </c>
      <c r="G399" s="21">
        <f>E399*F399</f>
        <v>129.16</v>
      </c>
    </row>
    <row r="400" spans="1:7" ht="90" x14ac:dyDescent="0.25">
      <c r="A400" s="27" t="s">
        <v>687</v>
      </c>
      <c r="B400" s="27" t="s">
        <v>688</v>
      </c>
      <c r="C400" s="18" t="s">
        <v>25</v>
      </c>
      <c r="D400" s="28" t="s">
        <v>689</v>
      </c>
      <c r="E400" s="19">
        <v>1</v>
      </c>
      <c r="F400" s="20">
        <v>123.02</v>
      </c>
      <c r="G400" s="21">
        <f>E400*F400</f>
        <v>123.02</v>
      </c>
    </row>
    <row r="401" spans="1:7" ht="90" x14ac:dyDescent="0.25">
      <c r="A401" s="27" t="s">
        <v>690</v>
      </c>
      <c r="B401" s="27" t="s">
        <v>691</v>
      </c>
      <c r="C401" s="18" t="s">
        <v>25</v>
      </c>
      <c r="D401" s="28" t="s">
        <v>692</v>
      </c>
      <c r="E401" s="19">
        <v>1</v>
      </c>
      <c r="F401" s="20">
        <v>176.78</v>
      </c>
      <c r="G401" s="21">
        <f>E401*F401</f>
        <v>176.78</v>
      </c>
    </row>
    <row r="402" spans="1:7" ht="135" x14ac:dyDescent="0.25">
      <c r="A402" s="27" t="s">
        <v>693</v>
      </c>
      <c r="B402" s="27" t="s">
        <v>694</v>
      </c>
      <c r="C402" s="18" t="s">
        <v>25</v>
      </c>
      <c r="D402" s="28" t="s">
        <v>695</v>
      </c>
      <c r="E402" s="19">
        <v>2</v>
      </c>
      <c r="F402" s="20">
        <v>627.09</v>
      </c>
      <c r="G402" s="21">
        <f>E402*F402</f>
        <v>1254.18</v>
      </c>
    </row>
    <row r="403" spans="1:7" ht="135" x14ac:dyDescent="0.25">
      <c r="A403" s="27" t="s">
        <v>696</v>
      </c>
      <c r="B403" s="27" t="s">
        <v>697</v>
      </c>
      <c r="C403" s="18" t="s">
        <v>25</v>
      </c>
      <c r="D403" s="28" t="s">
        <v>698</v>
      </c>
      <c r="E403" s="19">
        <v>1</v>
      </c>
      <c r="F403" s="20">
        <v>1063.96</v>
      </c>
      <c r="G403" s="21">
        <f>E403*F403</f>
        <v>1063.96</v>
      </c>
    </row>
    <row r="404" spans="1:7" ht="105" x14ac:dyDescent="0.25">
      <c r="A404" s="27" t="s">
        <v>699</v>
      </c>
      <c r="B404" s="27" t="s">
        <v>191</v>
      </c>
      <c r="C404" s="18" t="s">
        <v>25</v>
      </c>
      <c r="D404" s="28" t="s">
        <v>192</v>
      </c>
      <c r="E404" s="19">
        <v>3</v>
      </c>
      <c r="F404" s="20">
        <v>180.37</v>
      </c>
      <c r="G404" s="21">
        <f>E404*F404</f>
        <v>541.11</v>
      </c>
    </row>
    <row r="405" spans="1:7" ht="105" x14ac:dyDescent="0.25">
      <c r="A405" s="27" t="s">
        <v>700</v>
      </c>
      <c r="B405" s="27" t="s">
        <v>701</v>
      </c>
      <c r="C405" s="18" t="s">
        <v>25</v>
      </c>
      <c r="D405" s="28" t="s">
        <v>702</v>
      </c>
      <c r="E405" s="19">
        <v>7</v>
      </c>
      <c r="F405" s="20">
        <v>232.05</v>
      </c>
      <c r="G405" s="21">
        <f>E405*F405</f>
        <v>1624.35</v>
      </c>
    </row>
    <row r="406" spans="1:7" ht="105" x14ac:dyDescent="0.25">
      <c r="A406" s="27" t="s">
        <v>703</v>
      </c>
      <c r="B406" s="27" t="s">
        <v>368</v>
      </c>
      <c r="C406" s="18" t="s">
        <v>25</v>
      </c>
      <c r="D406" s="28" t="s">
        <v>369</v>
      </c>
      <c r="E406" s="19">
        <v>1</v>
      </c>
      <c r="F406" s="20">
        <v>266.95999999999998</v>
      </c>
      <c r="G406" s="21">
        <f>E406*F406</f>
        <v>266.95999999999998</v>
      </c>
    </row>
    <row r="407" spans="1:7" ht="90" x14ac:dyDescent="0.25">
      <c r="A407" s="27" t="s">
        <v>704</v>
      </c>
      <c r="B407" s="27" t="s">
        <v>194</v>
      </c>
      <c r="C407" s="18" t="s">
        <v>25</v>
      </c>
      <c r="D407" s="28" t="s">
        <v>195</v>
      </c>
      <c r="E407" s="19">
        <v>1</v>
      </c>
      <c r="F407" s="20">
        <v>513.82000000000005</v>
      </c>
      <c r="G407" s="21">
        <f>E407*F407</f>
        <v>513.82000000000005</v>
      </c>
    </row>
    <row r="408" spans="1:7" ht="105" x14ac:dyDescent="0.25">
      <c r="A408" s="27" t="s">
        <v>705</v>
      </c>
      <c r="B408" s="27" t="s">
        <v>706</v>
      </c>
      <c r="C408" s="18" t="s">
        <v>25</v>
      </c>
      <c r="D408" s="28" t="s">
        <v>707</v>
      </c>
      <c r="E408" s="19">
        <v>8</v>
      </c>
      <c r="F408" s="20">
        <v>182.46</v>
      </c>
      <c r="G408" s="21">
        <f>E408*F408</f>
        <v>1459.68</v>
      </c>
    </row>
    <row r="409" spans="1:7" ht="75" x14ac:dyDescent="0.25">
      <c r="A409" s="27" t="s">
        <v>708</v>
      </c>
      <c r="B409" s="27" t="s">
        <v>709</v>
      </c>
      <c r="C409" s="18" t="s">
        <v>25</v>
      </c>
      <c r="D409" s="28" t="s">
        <v>710</v>
      </c>
      <c r="E409" s="19">
        <v>1</v>
      </c>
      <c r="F409" s="20">
        <v>129.03</v>
      </c>
      <c r="G409" s="21">
        <f>E409*F409</f>
        <v>129.03</v>
      </c>
    </row>
    <row r="410" spans="1:7" ht="60" x14ac:dyDescent="0.25">
      <c r="A410" s="27" t="s">
        <v>711</v>
      </c>
      <c r="B410" s="27" t="s">
        <v>712</v>
      </c>
      <c r="C410" s="18" t="s">
        <v>25</v>
      </c>
      <c r="D410" s="28" t="s">
        <v>713</v>
      </c>
      <c r="E410" s="19">
        <v>2</v>
      </c>
      <c r="F410" s="20">
        <v>256.64</v>
      </c>
      <c r="G410" s="21">
        <f>E410*F410</f>
        <v>513.28</v>
      </c>
    </row>
    <row r="411" spans="1:7" ht="135" x14ac:dyDescent="0.25">
      <c r="A411" s="27" t="s">
        <v>714</v>
      </c>
      <c r="B411" s="27" t="s">
        <v>715</v>
      </c>
      <c r="C411" s="18" t="s">
        <v>21</v>
      </c>
      <c r="D411" s="28" t="s">
        <v>716</v>
      </c>
      <c r="E411" s="19">
        <v>56</v>
      </c>
      <c r="F411" s="20">
        <v>31.37</v>
      </c>
      <c r="G411" s="21">
        <f>E411*F411</f>
        <v>1756.72</v>
      </c>
    </row>
    <row r="412" spans="1:7" ht="60" x14ac:dyDescent="0.25">
      <c r="A412" s="27" t="s">
        <v>717</v>
      </c>
      <c r="B412" s="27" t="s">
        <v>718</v>
      </c>
      <c r="C412" s="18" t="s">
        <v>25</v>
      </c>
      <c r="D412" s="28" t="s">
        <v>719</v>
      </c>
      <c r="E412" s="19">
        <v>1</v>
      </c>
      <c r="F412" s="20">
        <v>57.1</v>
      </c>
      <c r="G412" s="21">
        <f>E412*F412</f>
        <v>57.1</v>
      </c>
    </row>
    <row r="413" spans="1:7" ht="135" x14ac:dyDescent="0.25">
      <c r="A413" s="27" t="s">
        <v>720</v>
      </c>
      <c r="B413" s="27" t="s">
        <v>721</v>
      </c>
      <c r="C413" s="18" t="s">
        <v>25</v>
      </c>
      <c r="D413" s="28" t="s">
        <v>722</v>
      </c>
      <c r="E413" s="19">
        <v>1</v>
      </c>
      <c r="F413" s="20">
        <v>424.14</v>
      </c>
      <c r="G413" s="21">
        <f>E413*F413</f>
        <v>424.14</v>
      </c>
    </row>
    <row r="414" spans="1:7" ht="180" x14ac:dyDescent="0.25">
      <c r="A414" s="27" t="s">
        <v>723</v>
      </c>
      <c r="B414" s="27" t="s">
        <v>724</v>
      </c>
      <c r="C414" s="18" t="s">
        <v>25</v>
      </c>
      <c r="D414" s="28" t="s">
        <v>725</v>
      </c>
      <c r="E414" s="19">
        <v>1</v>
      </c>
      <c r="F414" s="20">
        <v>860.37</v>
      </c>
      <c r="G414" s="21">
        <f>E414*F414</f>
        <v>860.37</v>
      </c>
    </row>
    <row r="415" spans="1:7" ht="60" x14ac:dyDescent="0.25">
      <c r="A415" s="27" t="s">
        <v>726</v>
      </c>
      <c r="B415" s="27" t="s">
        <v>727</v>
      </c>
      <c r="C415" s="18" t="s">
        <v>25</v>
      </c>
      <c r="D415" s="28" t="s">
        <v>728</v>
      </c>
      <c r="E415" s="19">
        <v>2</v>
      </c>
      <c r="F415" s="20">
        <v>370.11</v>
      </c>
      <c r="G415" s="21">
        <f>E415*F415</f>
        <v>740.22</v>
      </c>
    </row>
    <row r="416" spans="1:7" ht="60" x14ac:dyDescent="0.25">
      <c r="A416" s="27" t="s">
        <v>729</v>
      </c>
      <c r="B416" s="27" t="s">
        <v>730</v>
      </c>
      <c r="C416" s="18" t="s">
        <v>25</v>
      </c>
      <c r="D416" s="28" t="s">
        <v>731</v>
      </c>
      <c r="E416" s="19">
        <v>2</v>
      </c>
      <c r="F416" s="20">
        <v>286.64999999999998</v>
      </c>
      <c r="G416" s="21">
        <f>E416*F416</f>
        <v>573.29999999999995</v>
      </c>
    </row>
    <row r="417" spans="1:7" ht="60" x14ac:dyDescent="0.25">
      <c r="A417" s="27" t="s">
        <v>732</v>
      </c>
      <c r="B417" s="27" t="s">
        <v>733</v>
      </c>
      <c r="C417" s="18" t="s">
        <v>25</v>
      </c>
      <c r="D417" s="28" t="s">
        <v>734</v>
      </c>
      <c r="E417" s="19">
        <v>2</v>
      </c>
      <c r="F417" s="20">
        <v>554.05999999999995</v>
      </c>
      <c r="G417" s="21">
        <f>E417*F417</f>
        <v>1108.1199999999999</v>
      </c>
    </row>
    <row r="418" spans="1:7" ht="60" x14ac:dyDescent="0.25">
      <c r="A418" s="27" t="s">
        <v>735</v>
      </c>
      <c r="B418" s="27" t="s">
        <v>736</v>
      </c>
      <c r="C418" s="18" t="s">
        <v>25</v>
      </c>
      <c r="D418" s="28" t="s">
        <v>737</v>
      </c>
      <c r="E418" s="19">
        <v>2</v>
      </c>
      <c r="F418" s="20">
        <v>435.51</v>
      </c>
      <c r="G418" s="21">
        <f>E418*F418</f>
        <v>871.02</v>
      </c>
    </row>
    <row r="419" spans="1:7" ht="60" x14ac:dyDescent="0.25">
      <c r="A419" s="27" t="s">
        <v>738</v>
      </c>
      <c r="B419" s="27" t="s">
        <v>739</v>
      </c>
      <c r="C419" s="18" t="s">
        <v>25</v>
      </c>
      <c r="D419" s="28" t="s">
        <v>740</v>
      </c>
      <c r="E419" s="19">
        <v>2</v>
      </c>
      <c r="F419" s="20">
        <v>471.8</v>
      </c>
      <c r="G419" s="21">
        <f>E419*F419</f>
        <v>943.6</v>
      </c>
    </row>
    <row r="420" spans="1:7" x14ac:dyDescent="0.25">
      <c r="A420" s="18"/>
      <c r="B420" s="18"/>
      <c r="C420" s="18"/>
      <c r="D420" s="28"/>
      <c r="E420" s="19"/>
      <c r="F420" s="20"/>
      <c r="G420" s="21"/>
    </row>
    <row r="421" spans="1:7" s="5" customFormat="1" ht="12.75" x14ac:dyDescent="0.2">
      <c r="A421" s="26" t="s">
        <v>669</v>
      </c>
      <c r="B421" s="26" t="s">
        <v>741</v>
      </c>
      <c r="C421" s="22"/>
      <c r="D421" s="34" t="s">
        <v>742</v>
      </c>
      <c r="E421" s="23"/>
      <c r="F421" s="24"/>
      <c r="G421" s="25">
        <f>SUM(G423:G437)</f>
        <v>20744.509999999998</v>
      </c>
    </row>
    <row r="422" spans="1:7" x14ac:dyDescent="0.25">
      <c r="A422" s="18"/>
      <c r="B422" s="18"/>
      <c r="C422" s="18"/>
      <c r="D422" s="28"/>
      <c r="E422" s="19"/>
      <c r="F422" s="20"/>
      <c r="G422" s="21"/>
    </row>
    <row r="423" spans="1:7" ht="105" x14ac:dyDescent="0.25">
      <c r="A423" s="27" t="s">
        <v>743</v>
      </c>
      <c r="B423" s="27" t="s">
        <v>392</v>
      </c>
      <c r="C423" s="18" t="s">
        <v>14</v>
      </c>
      <c r="D423" s="28" t="s">
        <v>393</v>
      </c>
      <c r="E423" s="19">
        <v>40</v>
      </c>
      <c r="F423" s="20">
        <v>27.86</v>
      </c>
      <c r="G423" s="21">
        <f>E423*F423</f>
        <v>1114.4000000000001</v>
      </c>
    </row>
    <row r="424" spans="1:7" ht="105" x14ac:dyDescent="0.25">
      <c r="A424" s="27" t="s">
        <v>744</v>
      </c>
      <c r="B424" s="27" t="s">
        <v>53</v>
      </c>
      <c r="C424" s="18" t="s">
        <v>44</v>
      </c>
      <c r="D424" s="28" t="s">
        <v>54</v>
      </c>
      <c r="E424" s="19">
        <v>126</v>
      </c>
      <c r="F424" s="20">
        <v>29.61</v>
      </c>
      <c r="G424" s="21">
        <f>E424*F424</f>
        <v>3730.86</v>
      </c>
    </row>
    <row r="425" spans="1:7" ht="105" x14ac:dyDescent="0.25">
      <c r="A425" s="27" t="s">
        <v>745</v>
      </c>
      <c r="B425" s="27" t="s">
        <v>746</v>
      </c>
      <c r="C425" s="18" t="s">
        <v>44</v>
      </c>
      <c r="D425" s="28" t="s">
        <v>747</v>
      </c>
      <c r="E425" s="19">
        <v>15</v>
      </c>
      <c r="F425" s="20">
        <v>31.33</v>
      </c>
      <c r="G425" s="21">
        <f>E425*F425</f>
        <v>469.95</v>
      </c>
    </row>
    <row r="426" spans="1:7" ht="90" x14ac:dyDescent="0.25">
      <c r="A426" s="27" t="s">
        <v>748</v>
      </c>
      <c r="B426" s="27" t="s">
        <v>749</v>
      </c>
      <c r="C426" s="18" t="s">
        <v>21</v>
      </c>
      <c r="D426" s="28" t="s">
        <v>750</v>
      </c>
      <c r="E426" s="19">
        <v>15</v>
      </c>
      <c r="F426" s="20">
        <v>37.909999999999997</v>
      </c>
      <c r="G426" s="21">
        <f>E426*F426</f>
        <v>568.65</v>
      </c>
    </row>
    <row r="427" spans="1:7" ht="150" x14ac:dyDescent="0.25">
      <c r="A427" s="27" t="s">
        <v>751</v>
      </c>
      <c r="B427" s="27" t="s">
        <v>752</v>
      </c>
      <c r="C427" s="18" t="s">
        <v>21</v>
      </c>
      <c r="D427" s="28" t="s">
        <v>753</v>
      </c>
      <c r="E427" s="19">
        <v>75</v>
      </c>
      <c r="F427" s="20">
        <v>28.89</v>
      </c>
      <c r="G427" s="21">
        <f>E427*F427</f>
        <v>2166.75</v>
      </c>
    </row>
    <row r="428" spans="1:7" ht="90" x14ac:dyDescent="0.25">
      <c r="A428" s="27" t="s">
        <v>754</v>
      </c>
      <c r="B428" s="27" t="s">
        <v>755</v>
      </c>
      <c r="C428" s="18" t="s">
        <v>25</v>
      </c>
      <c r="D428" s="28" t="s">
        <v>756</v>
      </c>
      <c r="E428" s="19">
        <v>1</v>
      </c>
      <c r="F428" s="20">
        <v>1300.23</v>
      </c>
      <c r="G428" s="21">
        <f>E428*F428</f>
        <v>1300.23</v>
      </c>
    </row>
    <row r="429" spans="1:7" ht="60" x14ac:dyDescent="0.25">
      <c r="A429" s="27" t="s">
        <v>757</v>
      </c>
      <c r="B429" s="27" t="s">
        <v>758</v>
      </c>
      <c r="C429" s="18" t="s">
        <v>21</v>
      </c>
      <c r="D429" s="28" t="s">
        <v>759</v>
      </c>
      <c r="E429" s="19">
        <v>29</v>
      </c>
      <c r="F429" s="20">
        <v>30.1</v>
      </c>
      <c r="G429" s="21">
        <f>E429*F429</f>
        <v>872.9</v>
      </c>
    </row>
    <row r="430" spans="1:7" ht="45" x14ac:dyDescent="0.25">
      <c r="A430" s="27" t="s">
        <v>760</v>
      </c>
      <c r="B430" s="27" t="s">
        <v>389</v>
      </c>
      <c r="C430" s="18" t="s">
        <v>21</v>
      </c>
      <c r="D430" s="28" t="s">
        <v>390</v>
      </c>
      <c r="E430" s="19">
        <v>145</v>
      </c>
      <c r="F430" s="20">
        <v>3.7</v>
      </c>
      <c r="G430" s="21">
        <f>E430*F430</f>
        <v>536.5</v>
      </c>
    </row>
    <row r="431" spans="1:7" ht="75" x14ac:dyDescent="0.25">
      <c r="A431" s="27" t="s">
        <v>761</v>
      </c>
      <c r="B431" s="27" t="s">
        <v>402</v>
      </c>
      <c r="C431" s="18" t="s">
        <v>21</v>
      </c>
      <c r="D431" s="28" t="s">
        <v>403</v>
      </c>
      <c r="E431" s="19">
        <v>8</v>
      </c>
      <c r="F431" s="20">
        <v>114.84</v>
      </c>
      <c r="G431" s="21">
        <f>E431*F431</f>
        <v>918.72</v>
      </c>
    </row>
    <row r="432" spans="1:7" ht="60" x14ac:dyDescent="0.25">
      <c r="A432" s="27" t="s">
        <v>762</v>
      </c>
      <c r="B432" s="27" t="s">
        <v>74</v>
      </c>
      <c r="C432" s="18" t="s">
        <v>14</v>
      </c>
      <c r="D432" s="28" t="s">
        <v>75</v>
      </c>
      <c r="E432" s="19">
        <v>5.12</v>
      </c>
      <c r="F432" s="20">
        <v>119.7</v>
      </c>
      <c r="G432" s="21">
        <f>E432*F432</f>
        <v>612.86</v>
      </c>
    </row>
    <row r="433" spans="1:7" ht="45" x14ac:dyDescent="0.25">
      <c r="A433" s="27" t="s">
        <v>763</v>
      </c>
      <c r="B433" s="27" t="s">
        <v>764</v>
      </c>
      <c r="C433" s="18" t="s">
        <v>25</v>
      </c>
      <c r="D433" s="28" t="s">
        <v>765</v>
      </c>
      <c r="E433" s="19">
        <v>2</v>
      </c>
      <c r="F433" s="20">
        <v>731.38</v>
      </c>
      <c r="G433" s="21">
        <f>E433*F433</f>
        <v>1462.76</v>
      </c>
    </row>
    <row r="434" spans="1:7" ht="150" x14ac:dyDescent="0.25">
      <c r="A434" s="27" t="s">
        <v>766</v>
      </c>
      <c r="B434" s="27" t="s">
        <v>578</v>
      </c>
      <c r="C434" s="18" t="s">
        <v>44</v>
      </c>
      <c r="D434" s="28" t="s">
        <v>579</v>
      </c>
      <c r="E434" s="19">
        <v>0.72</v>
      </c>
      <c r="F434" s="20">
        <v>147.19999999999999</v>
      </c>
      <c r="G434" s="21">
        <f>E434*F434</f>
        <v>105.98</v>
      </c>
    </row>
    <row r="435" spans="1:7" ht="45" x14ac:dyDescent="0.25">
      <c r="A435" s="27" t="s">
        <v>767</v>
      </c>
      <c r="B435" s="27" t="s">
        <v>768</v>
      </c>
      <c r="C435" s="18" t="s">
        <v>25</v>
      </c>
      <c r="D435" s="28" t="s">
        <v>769</v>
      </c>
      <c r="E435" s="19">
        <v>1</v>
      </c>
      <c r="F435" s="20">
        <v>600.49</v>
      </c>
      <c r="G435" s="21">
        <f>E435*F435</f>
        <v>600.49</v>
      </c>
    </row>
    <row r="436" spans="1:7" ht="105" x14ac:dyDescent="0.25">
      <c r="A436" s="27" t="s">
        <v>770</v>
      </c>
      <c r="B436" s="27" t="s">
        <v>771</v>
      </c>
      <c r="C436" s="18" t="s">
        <v>25</v>
      </c>
      <c r="D436" s="28" t="s">
        <v>772</v>
      </c>
      <c r="E436" s="19">
        <v>1</v>
      </c>
      <c r="F436" s="20">
        <v>559.39</v>
      </c>
      <c r="G436" s="21">
        <f>E436*F436</f>
        <v>559.39</v>
      </c>
    </row>
    <row r="437" spans="1:7" ht="30" x14ac:dyDescent="0.25">
      <c r="A437" s="27" t="s">
        <v>773</v>
      </c>
      <c r="B437" s="27" t="s">
        <v>408</v>
      </c>
      <c r="C437" s="18" t="s">
        <v>25</v>
      </c>
      <c r="D437" s="28" t="s">
        <v>409</v>
      </c>
      <c r="E437" s="19">
        <v>1</v>
      </c>
      <c r="F437" s="20">
        <v>5724.07</v>
      </c>
      <c r="G437" s="21">
        <f>E437*F437</f>
        <v>5724.07</v>
      </c>
    </row>
    <row r="438" spans="1:7" x14ac:dyDescent="0.25">
      <c r="A438" s="18"/>
      <c r="B438" s="18"/>
      <c r="C438" s="18"/>
      <c r="D438" s="28"/>
      <c r="E438" s="19"/>
      <c r="F438" s="20"/>
      <c r="G438" s="21"/>
    </row>
    <row r="439" spans="1:7" s="5" customFormat="1" ht="12.75" x14ac:dyDescent="0.2">
      <c r="A439" s="26" t="s">
        <v>774</v>
      </c>
      <c r="B439" s="26" t="s">
        <v>774</v>
      </c>
      <c r="C439" s="22"/>
      <c r="D439" s="34" t="s">
        <v>775</v>
      </c>
      <c r="E439" s="23"/>
      <c r="F439" s="24"/>
      <c r="G439" s="25">
        <f>G441+G533+G639+G644</f>
        <v>93084.01</v>
      </c>
    </row>
    <row r="440" spans="1:7" x14ac:dyDescent="0.25">
      <c r="A440" s="18"/>
      <c r="B440" s="18"/>
      <c r="C440" s="18"/>
      <c r="D440" s="28"/>
      <c r="E440" s="19"/>
      <c r="F440" s="20"/>
      <c r="G440" s="21"/>
    </row>
    <row r="441" spans="1:7" s="5" customFormat="1" ht="12.75" x14ac:dyDescent="0.2">
      <c r="A441" s="26" t="s">
        <v>776</v>
      </c>
      <c r="B441" s="26" t="s">
        <v>777</v>
      </c>
      <c r="C441" s="22"/>
      <c r="D441" s="34" t="s">
        <v>778</v>
      </c>
      <c r="E441" s="23"/>
      <c r="F441" s="24"/>
      <c r="G441" s="25">
        <f>G443+G466+G511+G517+G522</f>
        <v>28697.88</v>
      </c>
    </row>
    <row r="442" spans="1:7" x14ac:dyDescent="0.25">
      <c r="A442" s="18"/>
      <c r="B442" s="18"/>
      <c r="C442" s="18"/>
      <c r="D442" s="28"/>
      <c r="E442" s="19"/>
      <c r="F442" s="20"/>
      <c r="G442" s="21"/>
    </row>
    <row r="443" spans="1:7" s="5" customFormat="1" ht="12.75" x14ac:dyDescent="0.2">
      <c r="A443" s="26" t="s">
        <v>779</v>
      </c>
      <c r="B443" s="26" t="s">
        <v>780</v>
      </c>
      <c r="C443" s="22"/>
      <c r="D443" s="34" t="s">
        <v>781</v>
      </c>
      <c r="E443" s="23"/>
      <c r="F443" s="24"/>
      <c r="G443" s="25">
        <f>SUM(G445:G464)</f>
        <v>6094.67</v>
      </c>
    </row>
    <row r="444" spans="1:7" x14ac:dyDescent="0.25">
      <c r="A444" s="18"/>
      <c r="B444" s="18"/>
      <c r="C444" s="18"/>
      <c r="D444" s="28"/>
      <c r="E444" s="19"/>
      <c r="F444" s="20"/>
      <c r="G444" s="21"/>
    </row>
    <row r="445" spans="1:7" ht="45" x14ac:dyDescent="0.25">
      <c r="A445" s="27" t="s">
        <v>782</v>
      </c>
      <c r="B445" s="27" t="s">
        <v>783</v>
      </c>
      <c r="C445" s="18" t="s">
        <v>25</v>
      </c>
      <c r="D445" s="28" t="s">
        <v>784</v>
      </c>
      <c r="E445" s="19">
        <v>1</v>
      </c>
      <c r="F445" s="20">
        <v>26.71</v>
      </c>
      <c r="G445" s="21">
        <f>E445*F445</f>
        <v>26.71</v>
      </c>
    </row>
    <row r="446" spans="1:7" ht="45" x14ac:dyDescent="0.25">
      <c r="A446" s="27" t="s">
        <v>785</v>
      </c>
      <c r="B446" s="27" t="s">
        <v>786</v>
      </c>
      <c r="C446" s="18" t="s">
        <v>25</v>
      </c>
      <c r="D446" s="28" t="s">
        <v>787</v>
      </c>
      <c r="E446" s="19">
        <v>1</v>
      </c>
      <c r="F446" s="20">
        <v>13.99</v>
      </c>
      <c r="G446" s="21">
        <f>E446*F446</f>
        <v>13.99</v>
      </c>
    </row>
    <row r="447" spans="1:7" ht="45" x14ac:dyDescent="0.25">
      <c r="A447" s="27" t="s">
        <v>788</v>
      </c>
      <c r="B447" s="27" t="s">
        <v>789</v>
      </c>
      <c r="C447" s="18" t="s">
        <v>25</v>
      </c>
      <c r="D447" s="28" t="s">
        <v>790</v>
      </c>
      <c r="E447" s="19">
        <v>1</v>
      </c>
      <c r="F447" s="20">
        <v>81.41</v>
      </c>
      <c r="G447" s="21">
        <f>E447*F447</f>
        <v>81.41</v>
      </c>
    </row>
    <row r="448" spans="1:7" ht="60" x14ac:dyDescent="0.25">
      <c r="A448" s="27" t="s">
        <v>791</v>
      </c>
      <c r="B448" s="27" t="s">
        <v>792</v>
      </c>
      <c r="C448" s="18" t="s">
        <v>25</v>
      </c>
      <c r="D448" s="28" t="s">
        <v>793</v>
      </c>
      <c r="E448" s="19">
        <v>1</v>
      </c>
      <c r="F448" s="20">
        <v>11.45</v>
      </c>
      <c r="G448" s="21">
        <f>E448*F448</f>
        <v>11.45</v>
      </c>
    </row>
    <row r="449" spans="1:7" ht="45" x14ac:dyDescent="0.25">
      <c r="A449" s="27" t="s">
        <v>794</v>
      </c>
      <c r="B449" s="27" t="s">
        <v>795</v>
      </c>
      <c r="C449" s="18" t="s">
        <v>25</v>
      </c>
      <c r="D449" s="28" t="s">
        <v>796</v>
      </c>
      <c r="E449" s="19">
        <v>1</v>
      </c>
      <c r="F449" s="20">
        <v>47.06</v>
      </c>
      <c r="G449" s="21">
        <f>E449*F449</f>
        <v>47.06</v>
      </c>
    </row>
    <row r="450" spans="1:7" ht="60" x14ac:dyDescent="0.25">
      <c r="A450" s="27" t="s">
        <v>797</v>
      </c>
      <c r="B450" s="27" t="s">
        <v>798</v>
      </c>
      <c r="C450" s="18" t="s">
        <v>25</v>
      </c>
      <c r="D450" s="28" t="s">
        <v>799</v>
      </c>
      <c r="E450" s="19">
        <v>1</v>
      </c>
      <c r="F450" s="20">
        <v>1019.14</v>
      </c>
      <c r="G450" s="21">
        <f>E450*F450</f>
        <v>1019.14</v>
      </c>
    </row>
    <row r="451" spans="1:7" ht="45" x14ac:dyDescent="0.25">
      <c r="A451" s="27" t="s">
        <v>800</v>
      </c>
      <c r="B451" s="27" t="s">
        <v>801</v>
      </c>
      <c r="C451" s="18" t="s">
        <v>25</v>
      </c>
      <c r="D451" s="28" t="s">
        <v>802</v>
      </c>
      <c r="E451" s="19">
        <v>1</v>
      </c>
      <c r="F451" s="20">
        <v>113.21</v>
      </c>
      <c r="G451" s="21">
        <f>E451*F451</f>
        <v>113.21</v>
      </c>
    </row>
    <row r="452" spans="1:7" ht="45" x14ac:dyDescent="0.25">
      <c r="A452" s="27" t="s">
        <v>803</v>
      </c>
      <c r="B452" s="27" t="s">
        <v>804</v>
      </c>
      <c r="C452" s="18" t="s">
        <v>25</v>
      </c>
      <c r="D452" s="28" t="s">
        <v>805</v>
      </c>
      <c r="E452" s="19">
        <v>1</v>
      </c>
      <c r="F452" s="20">
        <v>760.03</v>
      </c>
      <c r="G452" s="21">
        <f>E452*F452</f>
        <v>760.03</v>
      </c>
    </row>
    <row r="453" spans="1:7" ht="45" x14ac:dyDescent="0.25">
      <c r="A453" s="27" t="s">
        <v>806</v>
      </c>
      <c r="B453" s="27" t="s">
        <v>807</v>
      </c>
      <c r="C453" s="18" t="s">
        <v>25</v>
      </c>
      <c r="D453" s="28" t="s">
        <v>808</v>
      </c>
      <c r="E453" s="19">
        <v>1</v>
      </c>
      <c r="F453" s="20">
        <v>190.8</v>
      </c>
      <c r="G453" s="21">
        <f>E453*F453</f>
        <v>190.8</v>
      </c>
    </row>
    <row r="454" spans="1:7" ht="45" x14ac:dyDescent="0.25">
      <c r="A454" s="27" t="s">
        <v>809</v>
      </c>
      <c r="B454" s="27" t="s">
        <v>810</v>
      </c>
      <c r="C454" s="18" t="s">
        <v>25</v>
      </c>
      <c r="D454" s="28" t="s">
        <v>811</v>
      </c>
      <c r="E454" s="19">
        <v>1</v>
      </c>
      <c r="F454" s="20">
        <v>394.67</v>
      </c>
      <c r="G454" s="21">
        <f>E454*F454</f>
        <v>394.67</v>
      </c>
    </row>
    <row r="455" spans="1:7" ht="45" x14ac:dyDescent="0.25">
      <c r="A455" s="27" t="s">
        <v>812</v>
      </c>
      <c r="B455" s="27" t="s">
        <v>813</v>
      </c>
      <c r="C455" s="18" t="s">
        <v>25</v>
      </c>
      <c r="D455" s="28" t="s">
        <v>814</v>
      </c>
      <c r="E455" s="19">
        <v>1</v>
      </c>
      <c r="F455" s="20">
        <v>50.88</v>
      </c>
      <c r="G455" s="21">
        <f>E455*F455</f>
        <v>50.88</v>
      </c>
    </row>
    <row r="456" spans="1:7" ht="45" x14ac:dyDescent="0.25">
      <c r="A456" s="27" t="s">
        <v>815</v>
      </c>
      <c r="B456" s="27" t="s">
        <v>816</v>
      </c>
      <c r="C456" s="18" t="s">
        <v>25</v>
      </c>
      <c r="D456" s="28" t="s">
        <v>817</v>
      </c>
      <c r="E456" s="19">
        <v>1</v>
      </c>
      <c r="F456" s="20">
        <v>254.4</v>
      </c>
      <c r="G456" s="21">
        <f>E456*F456</f>
        <v>254.4</v>
      </c>
    </row>
    <row r="457" spans="1:7" ht="30" x14ac:dyDescent="0.25">
      <c r="A457" s="27" t="s">
        <v>818</v>
      </c>
      <c r="B457" s="27" t="s">
        <v>819</v>
      </c>
      <c r="C457" s="18" t="s">
        <v>25</v>
      </c>
      <c r="D457" s="28" t="s">
        <v>820</v>
      </c>
      <c r="E457" s="19">
        <v>6</v>
      </c>
      <c r="F457" s="20">
        <v>2.42</v>
      </c>
      <c r="G457" s="21">
        <f>E457*F457</f>
        <v>14.52</v>
      </c>
    </row>
    <row r="458" spans="1:7" x14ac:dyDescent="0.25">
      <c r="A458" s="27" t="s">
        <v>821</v>
      </c>
      <c r="B458" s="27" t="s">
        <v>822</v>
      </c>
      <c r="C458" s="18" t="s">
        <v>25</v>
      </c>
      <c r="D458" s="28" t="s">
        <v>823</v>
      </c>
      <c r="E458" s="19">
        <v>7</v>
      </c>
      <c r="F458" s="20">
        <v>6.49</v>
      </c>
      <c r="G458" s="21">
        <f>E458*F458</f>
        <v>45.43</v>
      </c>
    </row>
    <row r="459" spans="1:7" ht="30" x14ac:dyDescent="0.25">
      <c r="A459" s="27" t="s">
        <v>824</v>
      </c>
      <c r="B459" s="27" t="s">
        <v>825</v>
      </c>
      <c r="C459" s="18" t="s">
        <v>602</v>
      </c>
      <c r="D459" s="28" t="s">
        <v>826</v>
      </c>
      <c r="E459" s="19">
        <v>35</v>
      </c>
      <c r="F459" s="20">
        <v>5.75</v>
      </c>
      <c r="G459" s="21">
        <f>E459*F459</f>
        <v>201.25</v>
      </c>
    </row>
    <row r="460" spans="1:7" ht="45" x14ac:dyDescent="0.25">
      <c r="A460" s="27" t="s">
        <v>827</v>
      </c>
      <c r="B460" s="27" t="s">
        <v>828</v>
      </c>
      <c r="C460" s="18" t="s">
        <v>25</v>
      </c>
      <c r="D460" s="28" t="s">
        <v>829</v>
      </c>
      <c r="E460" s="19">
        <v>1</v>
      </c>
      <c r="F460" s="20">
        <v>20.03</v>
      </c>
      <c r="G460" s="21">
        <f>E460*F460</f>
        <v>20.03</v>
      </c>
    </row>
    <row r="461" spans="1:7" ht="60" x14ac:dyDescent="0.25">
      <c r="A461" s="27" t="s">
        <v>830</v>
      </c>
      <c r="B461" s="27" t="s">
        <v>831</v>
      </c>
      <c r="C461" s="18" t="s">
        <v>25</v>
      </c>
      <c r="D461" s="28" t="s">
        <v>832</v>
      </c>
      <c r="E461" s="19">
        <v>1</v>
      </c>
      <c r="F461" s="20">
        <v>572.41</v>
      </c>
      <c r="G461" s="21">
        <f>E461*F461</f>
        <v>572.41</v>
      </c>
    </row>
    <row r="462" spans="1:7" ht="135" x14ac:dyDescent="0.25">
      <c r="A462" s="27" t="s">
        <v>833</v>
      </c>
      <c r="B462" s="27" t="s">
        <v>834</v>
      </c>
      <c r="C462" s="18" t="s">
        <v>25</v>
      </c>
      <c r="D462" s="28" t="s">
        <v>835</v>
      </c>
      <c r="E462" s="19">
        <v>1</v>
      </c>
      <c r="F462" s="20">
        <v>2185.7199999999998</v>
      </c>
      <c r="G462" s="21">
        <f>E462*F462</f>
        <v>2185.7199999999998</v>
      </c>
    </row>
    <row r="463" spans="1:7" ht="30" x14ac:dyDescent="0.25">
      <c r="A463" s="27" t="s">
        <v>836</v>
      </c>
      <c r="B463" s="27" t="s">
        <v>837</v>
      </c>
      <c r="C463" s="18" t="s">
        <v>25</v>
      </c>
      <c r="D463" s="28" t="s">
        <v>838</v>
      </c>
      <c r="E463" s="19">
        <v>6</v>
      </c>
      <c r="F463" s="20">
        <v>8.9</v>
      </c>
      <c r="G463" s="21">
        <f>E463*F463</f>
        <v>53.4</v>
      </c>
    </row>
    <row r="464" spans="1:7" ht="45" x14ac:dyDescent="0.25">
      <c r="A464" s="27" t="s">
        <v>839</v>
      </c>
      <c r="B464" s="27" t="s">
        <v>840</v>
      </c>
      <c r="C464" s="18" t="s">
        <v>25</v>
      </c>
      <c r="D464" s="28" t="s">
        <v>841</v>
      </c>
      <c r="E464" s="19">
        <v>1</v>
      </c>
      <c r="F464" s="20">
        <v>38.159999999999997</v>
      </c>
      <c r="G464" s="21">
        <f>E464*F464</f>
        <v>38.159999999999997</v>
      </c>
    </row>
    <row r="465" spans="1:7" x14ac:dyDescent="0.25">
      <c r="A465" s="18"/>
      <c r="B465" s="18"/>
      <c r="C465" s="18"/>
      <c r="D465" s="28"/>
      <c r="E465" s="19"/>
      <c r="F465" s="20"/>
      <c r="G465" s="21"/>
    </row>
    <row r="466" spans="1:7" s="5" customFormat="1" ht="12.75" x14ac:dyDescent="0.2">
      <c r="A466" s="26" t="s">
        <v>842</v>
      </c>
      <c r="B466" s="26" t="s">
        <v>843</v>
      </c>
      <c r="C466" s="22"/>
      <c r="D466" s="34" t="s">
        <v>844</v>
      </c>
      <c r="E466" s="23"/>
      <c r="F466" s="24"/>
      <c r="G466" s="25">
        <f>SUM(G468:G509)</f>
        <v>15746.26</v>
      </c>
    </row>
    <row r="467" spans="1:7" x14ac:dyDescent="0.25">
      <c r="A467" s="18"/>
      <c r="B467" s="18"/>
      <c r="C467" s="18"/>
      <c r="D467" s="28"/>
      <c r="E467" s="19"/>
      <c r="F467" s="20"/>
      <c r="G467" s="21"/>
    </row>
    <row r="468" spans="1:7" ht="120" x14ac:dyDescent="0.25">
      <c r="A468" s="27" t="s">
        <v>845</v>
      </c>
      <c r="B468" s="27" t="s">
        <v>846</v>
      </c>
      <c r="C468" s="18" t="s">
        <v>25</v>
      </c>
      <c r="D468" s="28" t="s">
        <v>847</v>
      </c>
      <c r="E468" s="19">
        <v>1</v>
      </c>
      <c r="F468" s="20">
        <v>904.4</v>
      </c>
      <c r="G468" s="21">
        <f>E468*F468</f>
        <v>904.4</v>
      </c>
    </row>
    <row r="469" spans="1:7" ht="60" x14ac:dyDescent="0.25">
      <c r="A469" s="27" t="s">
        <v>848</v>
      </c>
      <c r="B469" s="27" t="s">
        <v>849</v>
      </c>
      <c r="C469" s="18" t="s">
        <v>25</v>
      </c>
      <c r="D469" s="28" t="s">
        <v>850</v>
      </c>
      <c r="E469" s="19">
        <v>3</v>
      </c>
      <c r="F469" s="20">
        <v>53.42</v>
      </c>
      <c r="G469" s="21">
        <f>E469*F469</f>
        <v>160.26</v>
      </c>
    </row>
    <row r="470" spans="1:7" ht="45" x14ac:dyDescent="0.25">
      <c r="A470" s="27" t="s">
        <v>851</v>
      </c>
      <c r="B470" s="27" t="s">
        <v>852</v>
      </c>
      <c r="C470" s="18" t="s">
        <v>25</v>
      </c>
      <c r="D470" s="28" t="s">
        <v>853</v>
      </c>
      <c r="E470" s="19">
        <v>3</v>
      </c>
      <c r="F470" s="20">
        <v>235.32</v>
      </c>
      <c r="G470" s="21">
        <f>E470*F470</f>
        <v>705.96</v>
      </c>
    </row>
    <row r="471" spans="1:7" ht="30" x14ac:dyDescent="0.25">
      <c r="A471" s="27" t="s">
        <v>854</v>
      </c>
      <c r="B471" s="27" t="s">
        <v>855</v>
      </c>
      <c r="C471" s="18" t="s">
        <v>25</v>
      </c>
      <c r="D471" s="28" t="s">
        <v>856</v>
      </c>
      <c r="E471" s="19">
        <v>1</v>
      </c>
      <c r="F471" s="20">
        <v>381.6</v>
      </c>
      <c r="G471" s="21">
        <f>E471*F471</f>
        <v>381.6</v>
      </c>
    </row>
    <row r="472" spans="1:7" ht="75" x14ac:dyDescent="0.25">
      <c r="A472" s="27" t="s">
        <v>857</v>
      </c>
      <c r="B472" s="27" t="s">
        <v>858</v>
      </c>
      <c r="C472" s="18" t="s">
        <v>25</v>
      </c>
      <c r="D472" s="28" t="s">
        <v>859</v>
      </c>
      <c r="E472" s="19">
        <v>1</v>
      </c>
      <c r="F472" s="20">
        <v>413.4</v>
      </c>
      <c r="G472" s="21">
        <f>E472*F472</f>
        <v>413.4</v>
      </c>
    </row>
    <row r="473" spans="1:7" ht="120" x14ac:dyDescent="0.25">
      <c r="A473" s="27" t="s">
        <v>860</v>
      </c>
      <c r="B473" s="27" t="s">
        <v>861</v>
      </c>
      <c r="C473" s="18" t="s">
        <v>25</v>
      </c>
      <c r="D473" s="28" t="s">
        <v>862</v>
      </c>
      <c r="E473" s="19">
        <v>1</v>
      </c>
      <c r="F473" s="20">
        <v>834.06</v>
      </c>
      <c r="G473" s="21">
        <f>E473*F473</f>
        <v>834.06</v>
      </c>
    </row>
    <row r="474" spans="1:7" ht="60" x14ac:dyDescent="0.25">
      <c r="A474" s="27" t="s">
        <v>863</v>
      </c>
      <c r="B474" s="27" t="s">
        <v>864</v>
      </c>
      <c r="C474" s="18" t="s">
        <v>25</v>
      </c>
      <c r="D474" s="28" t="s">
        <v>865</v>
      </c>
      <c r="E474" s="19">
        <v>3</v>
      </c>
      <c r="F474" s="20">
        <v>21.62</v>
      </c>
      <c r="G474" s="21">
        <f>E474*F474</f>
        <v>64.86</v>
      </c>
    </row>
    <row r="475" spans="1:7" ht="30" x14ac:dyDescent="0.25">
      <c r="A475" s="27" t="s">
        <v>866</v>
      </c>
      <c r="B475" s="27" t="s">
        <v>867</v>
      </c>
      <c r="C475" s="18" t="s">
        <v>25</v>
      </c>
      <c r="D475" s="28" t="s">
        <v>868</v>
      </c>
      <c r="E475" s="19">
        <v>1</v>
      </c>
      <c r="F475" s="20">
        <v>527.89</v>
      </c>
      <c r="G475" s="21">
        <f>E475*F475</f>
        <v>527.89</v>
      </c>
    </row>
    <row r="476" spans="1:7" ht="30" x14ac:dyDescent="0.25">
      <c r="A476" s="27" t="s">
        <v>869</v>
      </c>
      <c r="B476" s="27" t="s">
        <v>870</v>
      </c>
      <c r="C476" s="18" t="s">
        <v>25</v>
      </c>
      <c r="D476" s="28" t="s">
        <v>871</v>
      </c>
      <c r="E476" s="19">
        <v>1</v>
      </c>
      <c r="F476" s="20">
        <v>95.4</v>
      </c>
      <c r="G476" s="21">
        <f>E476*F476</f>
        <v>95.4</v>
      </c>
    </row>
    <row r="477" spans="1:7" x14ac:dyDescent="0.25">
      <c r="A477" s="27" t="s">
        <v>872</v>
      </c>
      <c r="B477" s="27" t="s">
        <v>873</v>
      </c>
      <c r="C477" s="18" t="s">
        <v>25</v>
      </c>
      <c r="D477" s="28" t="s">
        <v>874</v>
      </c>
      <c r="E477" s="19">
        <v>1</v>
      </c>
      <c r="F477" s="20">
        <v>31.8</v>
      </c>
      <c r="G477" s="21">
        <f>E477*F477</f>
        <v>31.8</v>
      </c>
    </row>
    <row r="478" spans="1:7" ht="75" x14ac:dyDescent="0.25">
      <c r="A478" s="27" t="s">
        <v>875</v>
      </c>
      <c r="B478" s="27" t="s">
        <v>876</v>
      </c>
      <c r="C478" s="18" t="s">
        <v>25</v>
      </c>
      <c r="D478" s="28" t="s">
        <v>877</v>
      </c>
      <c r="E478" s="19">
        <v>2</v>
      </c>
      <c r="F478" s="20">
        <v>15.26</v>
      </c>
      <c r="G478" s="21">
        <f>E478*F478</f>
        <v>30.52</v>
      </c>
    </row>
    <row r="479" spans="1:7" ht="45" x14ac:dyDescent="0.25">
      <c r="A479" s="27" t="s">
        <v>878</v>
      </c>
      <c r="B479" s="27" t="s">
        <v>879</v>
      </c>
      <c r="C479" s="18" t="s">
        <v>25</v>
      </c>
      <c r="D479" s="28" t="s">
        <v>880</v>
      </c>
      <c r="E479" s="19">
        <v>2</v>
      </c>
      <c r="F479" s="20">
        <v>44.52</v>
      </c>
      <c r="G479" s="21">
        <f>E479*F479</f>
        <v>89.04</v>
      </c>
    </row>
    <row r="480" spans="1:7" ht="120" x14ac:dyDescent="0.25">
      <c r="A480" s="27" t="s">
        <v>881</v>
      </c>
      <c r="B480" s="27" t="s">
        <v>882</v>
      </c>
      <c r="C480" s="18" t="s">
        <v>25</v>
      </c>
      <c r="D480" s="28" t="s">
        <v>883</v>
      </c>
      <c r="E480" s="19">
        <v>2</v>
      </c>
      <c r="F480" s="20">
        <v>138.65</v>
      </c>
      <c r="G480" s="21">
        <f>E480*F480</f>
        <v>277.3</v>
      </c>
    </row>
    <row r="481" spans="1:7" ht="120" x14ac:dyDescent="0.25">
      <c r="A481" s="27" t="s">
        <v>884</v>
      </c>
      <c r="B481" s="27" t="s">
        <v>885</v>
      </c>
      <c r="C481" s="18" t="s">
        <v>25</v>
      </c>
      <c r="D481" s="28" t="s">
        <v>886</v>
      </c>
      <c r="E481" s="19">
        <v>1</v>
      </c>
      <c r="F481" s="20">
        <v>117.03</v>
      </c>
      <c r="G481" s="21">
        <f>E481*F481</f>
        <v>117.03</v>
      </c>
    </row>
    <row r="482" spans="1:7" ht="30" x14ac:dyDescent="0.25">
      <c r="A482" s="27" t="s">
        <v>887</v>
      </c>
      <c r="B482" s="27" t="s">
        <v>888</v>
      </c>
      <c r="C482" s="18" t="s">
        <v>25</v>
      </c>
      <c r="D482" s="28" t="s">
        <v>889</v>
      </c>
      <c r="E482" s="19">
        <v>2</v>
      </c>
      <c r="F482" s="20">
        <v>76.319999999999993</v>
      </c>
      <c r="G482" s="21">
        <f>E482*F482</f>
        <v>152.63999999999999</v>
      </c>
    </row>
    <row r="483" spans="1:7" ht="45" x14ac:dyDescent="0.25">
      <c r="A483" s="27" t="s">
        <v>890</v>
      </c>
      <c r="B483" s="27" t="s">
        <v>891</v>
      </c>
      <c r="C483" s="18" t="s">
        <v>25</v>
      </c>
      <c r="D483" s="28" t="s">
        <v>892</v>
      </c>
      <c r="E483" s="19">
        <v>1</v>
      </c>
      <c r="F483" s="20">
        <v>21.62</v>
      </c>
      <c r="G483" s="21">
        <f>E483*F483</f>
        <v>21.62</v>
      </c>
    </row>
    <row r="484" spans="1:7" ht="30" x14ac:dyDescent="0.25">
      <c r="A484" s="27" t="s">
        <v>893</v>
      </c>
      <c r="B484" s="27" t="s">
        <v>894</v>
      </c>
      <c r="C484" s="18" t="s">
        <v>25</v>
      </c>
      <c r="D484" s="28" t="s">
        <v>895</v>
      </c>
      <c r="E484" s="19">
        <v>1</v>
      </c>
      <c r="F484" s="20">
        <v>21.62</v>
      </c>
      <c r="G484" s="21">
        <f>E484*F484</f>
        <v>21.62</v>
      </c>
    </row>
    <row r="485" spans="1:7" ht="30" x14ac:dyDescent="0.25">
      <c r="A485" s="27" t="s">
        <v>896</v>
      </c>
      <c r="B485" s="27" t="s">
        <v>897</v>
      </c>
      <c r="C485" s="18" t="s">
        <v>25</v>
      </c>
      <c r="D485" s="28" t="s">
        <v>898</v>
      </c>
      <c r="E485" s="19">
        <v>100</v>
      </c>
      <c r="F485" s="20">
        <v>0.64</v>
      </c>
      <c r="G485" s="21">
        <f>E485*F485</f>
        <v>64</v>
      </c>
    </row>
    <row r="486" spans="1:7" ht="30" x14ac:dyDescent="0.25">
      <c r="A486" s="27" t="s">
        <v>899</v>
      </c>
      <c r="B486" s="27" t="s">
        <v>900</v>
      </c>
      <c r="C486" s="18" t="s">
        <v>25</v>
      </c>
      <c r="D486" s="28" t="s">
        <v>901</v>
      </c>
      <c r="E486" s="19">
        <v>10</v>
      </c>
      <c r="F486" s="20">
        <v>1.91</v>
      </c>
      <c r="G486" s="21">
        <f>E486*F486</f>
        <v>19.100000000000001</v>
      </c>
    </row>
    <row r="487" spans="1:7" ht="30" x14ac:dyDescent="0.25">
      <c r="A487" s="27" t="s">
        <v>902</v>
      </c>
      <c r="B487" s="27" t="s">
        <v>903</v>
      </c>
      <c r="C487" s="18" t="s">
        <v>25</v>
      </c>
      <c r="D487" s="28" t="s">
        <v>904</v>
      </c>
      <c r="E487" s="19">
        <v>2</v>
      </c>
      <c r="F487" s="20">
        <v>0.76</v>
      </c>
      <c r="G487" s="21">
        <f>E487*F487</f>
        <v>1.52</v>
      </c>
    </row>
    <row r="488" spans="1:7" ht="45" x14ac:dyDescent="0.25">
      <c r="A488" s="27" t="s">
        <v>905</v>
      </c>
      <c r="B488" s="27" t="s">
        <v>906</v>
      </c>
      <c r="C488" s="18" t="s">
        <v>25</v>
      </c>
      <c r="D488" s="28" t="s">
        <v>907</v>
      </c>
      <c r="E488" s="19">
        <v>1</v>
      </c>
      <c r="F488" s="20">
        <v>95.4</v>
      </c>
      <c r="G488" s="21">
        <f>E488*F488</f>
        <v>95.4</v>
      </c>
    </row>
    <row r="489" spans="1:7" ht="45" x14ac:dyDescent="0.25">
      <c r="A489" s="27" t="s">
        <v>908</v>
      </c>
      <c r="B489" s="27" t="s">
        <v>909</v>
      </c>
      <c r="C489" s="18" t="s">
        <v>25</v>
      </c>
      <c r="D489" s="28" t="s">
        <v>910</v>
      </c>
      <c r="E489" s="19">
        <v>1</v>
      </c>
      <c r="F489" s="20">
        <v>103.03</v>
      </c>
      <c r="G489" s="21">
        <f>E489*F489</f>
        <v>103.03</v>
      </c>
    </row>
    <row r="490" spans="1:7" ht="75" x14ac:dyDescent="0.25">
      <c r="A490" s="27" t="s">
        <v>911</v>
      </c>
      <c r="B490" s="27" t="s">
        <v>912</v>
      </c>
      <c r="C490" s="18" t="s">
        <v>25</v>
      </c>
      <c r="D490" s="28" t="s">
        <v>913</v>
      </c>
      <c r="E490" s="19">
        <v>1</v>
      </c>
      <c r="F490" s="20">
        <v>146.28</v>
      </c>
      <c r="G490" s="21">
        <f>E490*F490</f>
        <v>146.28</v>
      </c>
    </row>
    <row r="491" spans="1:7" ht="75" x14ac:dyDescent="0.25">
      <c r="A491" s="27" t="s">
        <v>914</v>
      </c>
      <c r="B491" s="27" t="s">
        <v>915</v>
      </c>
      <c r="C491" s="18" t="s">
        <v>25</v>
      </c>
      <c r="D491" s="28" t="s">
        <v>916</v>
      </c>
      <c r="E491" s="19">
        <v>9</v>
      </c>
      <c r="F491" s="20">
        <v>148.83000000000001</v>
      </c>
      <c r="G491" s="21">
        <f>E491*F491</f>
        <v>1339.47</v>
      </c>
    </row>
    <row r="492" spans="1:7" ht="75" x14ac:dyDescent="0.25">
      <c r="A492" s="27" t="s">
        <v>917</v>
      </c>
      <c r="B492" s="27" t="s">
        <v>918</v>
      </c>
      <c r="C492" s="18" t="s">
        <v>25</v>
      </c>
      <c r="D492" s="28" t="s">
        <v>919</v>
      </c>
      <c r="E492" s="19">
        <v>1</v>
      </c>
      <c r="F492" s="20">
        <v>3879.65</v>
      </c>
      <c r="G492" s="21">
        <f>E492*F492</f>
        <v>3879.65</v>
      </c>
    </row>
    <row r="493" spans="1:7" ht="45" x14ac:dyDescent="0.25">
      <c r="A493" s="27" t="s">
        <v>920</v>
      </c>
      <c r="B493" s="27" t="s">
        <v>921</v>
      </c>
      <c r="C493" s="18" t="s">
        <v>25</v>
      </c>
      <c r="D493" s="28" t="s">
        <v>922</v>
      </c>
      <c r="E493" s="19">
        <v>2</v>
      </c>
      <c r="F493" s="20">
        <v>432.49</v>
      </c>
      <c r="G493" s="21">
        <f>E493*F493</f>
        <v>864.98</v>
      </c>
    </row>
    <row r="494" spans="1:7" ht="45" x14ac:dyDescent="0.25">
      <c r="A494" s="27" t="s">
        <v>923</v>
      </c>
      <c r="B494" s="27" t="s">
        <v>924</v>
      </c>
      <c r="C494" s="18" t="s">
        <v>25</v>
      </c>
      <c r="D494" s="28" t="s">
        <v>925</v>
      </c>
      <c r="E494" s="19">
        <v>4</v>
      </c>
      <c r="F494" s="20">
        <v>13.99</v>
      </c>
      <c r="G494" s="21">
        <f>E494*F494</f>
        <v>55.96</v>
      </c>
    </row>
    <row r="495" spans="1:7" ht="45" x14ac:dyDescent="0.25">
      <c r="A495" s="27" t="s">
        <v>926</v>
      </c>
      <c r="B495" s="27" t="s">
        <v>927</v>
      </c>
      <c r="C495" s="18" t="s">
        <v>25</v>
      </c>
      <c r="D495" s="28" t="s">
        <v>928</v>
      </c>
      <c r="E495" s="19">
        <v>1</v>
      </c>
      <c r="F495" s="20">
        <v>48.34</v>
      </c>
      <c r="G495" s="21">
        <f>E495*F495</f>
        <v>48.34</v>
      </c>
    </row>
    <row r="496" spans="1:7" ht="45" x14ac:dyDescent="0.25">
      <c r="A496" s="27" t="s">
        <v>929</v>
      </c>
      <c r="B496" s="27" t="s">
        <v>930</v>
      </c>
      <c r="C496" s="18" t="s">
        <v>25</v>
      </c>
      <c r="D496" s="28" t="s">
        <v>931</v>
      </c>
      <c r="E496" s="19">
        <v>1</v>
      </c>
      <c r="F496" s="20">
        <v>216.24</v>
      </c>
      <c r="G496" s="21">
        <f>E496*F496</f>
        <v>216.24</v>
      </c>
    </row>
    <row r="497" spans="1:7" ht="45" x14ac:dyDescent="0.25">
      <c r="A497" s="27" t="s">
        <v>932</v>
      </c>
      <c r="B497" s="27" t="s">
        <v>933</v>
      </c>
      <c r="C497" s="18" t="s">
        <v>25</v>
      </c>
      <c r="D497" s="28" t="s">
        <v>934</v>
      </c>
      <c r="E497" s="19">
        <v>3</v>
      </c>
      <c r="F497" s="20">
        <v>15.26</v>
      </c>
      <c r="G497" s="21">
        <f>E497*F497</f>
        <v>45.78</v>
      </c>
    </row>
    <row r="498" spans="1:7" ht="45" x14ac:dyDescent="0.25">
      <c r="A498" s="27" t="s">
        <v>935</v>
      </c>
      <c r="B498" s="27" t="s">
        <v>936</v>
      </c>
      <c r="C498" s="18" t="s">
        <v>25</v>
      </c>
      <c r="D498" s="28" t="s">
        <v>937</v>
      </c>
      <c r="E498" s="19">
        <v>1</v>
      </c>
      <c r="F498" s="20">
        <v>209.88</v>
      </c>
      <c r="G498" s="21">
        <f>E498*F498</f>
        <v>209.88</v>
      </c>
    </row>
    <row r="499" spans="1:7" ht="120" x14ac:dyDescent="0.25">
      <c r="A499" s="27" t="s">
        <v>938</v>
      </c>
      <c r="B499" s="27" t="s">
        <v>882</v>
      </c>
      <c r="C499" s="18" t="s">
        <v>25</v>
      </c>
      <c r="D499" s="28" t="s">
        <v>883</v>
      </c>
      <c r="E499" s="19">
        <v>1</v>
      </c>
      <c r="F499" s="20">
        <v>138.65</v>
      </c>
      <c r="G499" s="21">
        <f>E499*F499</f>
        <v>138.65</v>
      </c>
    </row>
    <row r="500" spans="1:7" ht="45" x14ac:dyDescent="0.25">
      <c r="A500" s="27" t="s">
        <v>939</v>
      </c>
      <c r="B500" s="27" t="s">
        <v>940</v>
      </c>
      <c r="C500" s="18" t="s">
        <v>25</v>
      </c>
      <c r="D500" s="28" t="s">
        <v>941</v>
      </c>
      <c r="E500" s="19">
        <v>3</v>
      </c>
      <c r="F500" s="20">
        <v>21.62</v>
      </c>
      <c r="G500" s="21">
        <f>E500*F500</f>
        <v>64.86</v>
      </c>
    </row>
    <row r="501" spans="1:7" ht="45" x14ac:dyDescent="0.25">
      <c r="A501" s="27" t="s">
        <v>942</v>
      </c>
      <c r="B501" s="27" t="s">
        <v>943</v>
      </c>
      <c r="C501" s="18" t="s">
        <v>25</v>
      </c>
      <c r="D501" s="28" t="s">
        <v>944</v>
      </c>
      <c r="E501" s="19">
        <v>1</v>
      </c>
      <c r="F501" s="20">
        <v>43.25</v>
      </c>
      <c r="G501" s="21">
        <f>E501*F501</f>
        <v>43.25</v>
      </c>
    </row>
    <row r="502" spans="1:7" ht="45" x14ac:dyDescent="0.25">
      <c r="A502" s="27" t="s">
        <v>945</v>
      </c>
      <c r="B502" s="27" t="s">
        <v>946</v>
      </c>
      <c r="C502" s="18" t="s">
        <v>25</v>
      </c>
      <c r="D502" s="28" t="s">
        <v>947</v>
      </c>
      <c r="E502" s="19">
        <v>2</v>
      </c>
      <c r="F502" s="20">
        <v>23.53</v>
      </c>
      <c r="G502" s="21">
        <f>E502*F502</f>
        <v>47.06</v>
      </c>
    </row>
    <row r="503" spans="1:7" ht="45" x14ac:dyDescent="0.25">
      <c r="A503" s="27" t="s">
        <v>948</v>
      </c>
      <c r="B503" s="27" t="s">
        <v>949</v>
      </c>
      <c r="C503" s="18" t="s">
        <v>25</v>
      </c>
      <c r="D503" s="28" t="s">
        <v>950</v>
      </c>
      <c r="E503" s="19">
        <v>1</v>
      </c>
      <c r="F503" s="20">
        <v>20.99</v>
      </c>
      <c r="G503" s="21">
        <f>E503*F503</f>
        <v>20.99</v>
      </c>
    </row>
    <row r="504" spans="1:7" ht="165" x14ac:dyDescent="0.25">
      <c r="A504" s="27" t="s">
        <v>951</v>
      </c>
      <c r="B504" s="27" t="s">
        <v>952</v>
      </c>
      <c r="C504" s="18" t="s">
        <v>25</v>
      </c>
      <c r="D504" s="28" t="s">
        <v>953</v>
      </c>
      <c r="E504" s="19">
        <v>1</v>
      </c>
      <c r="F504" s="20">
        <v>1510.29</v>
      </c>
      <c r="G504" s="21">
        <f>E504*F504</f>
        <v>1510.29</v>
      </c>
    </row>
    <row r="505" spans="1:7" ht="45" x14ac:dyDescent="0.25">
      <c r="A505" s="27" t="s">
        <v>954</v>
      </c>
      <c r="B505" s="27" t="s">
        <v>955</v>
      </c>
      <c r="C505" s="18" t="s">
        <v>25</v>
      </c>
      <c r="D505" s="28" t="s">
        <v>956</v>
      </c>
      <c r="E505" s="19">
        <v>2</v>
      </c>
      <c r="F505" s="20">
        <v>27.98</v>
      </c>
      <c r="G505" s="21">
        <f>E505*F505</f>
        <v>55.96</v>
      </c>
    </row>
    <row r="506" spans="1:7" ht="45" x14ac:dyDescent="0.25">
      <c r="A506" s="27" t="s">
        <v>957</v>
      </c>
      <c r="B506" s="27" t="s">
        <v>958</v>
      </c>
      <c r="C506" s="18" t="s">
        <v>25</v>
      </c>
      <c r="D506" s="28" t="s">
        <v>959</v>
      </c>
      <c r="E506" s="19">
        <v>2</v>
      </c>
      <c r="F506" s="20">
        <v>318</v>
      </c>
      <c r="G506" s="21">
        <f>E506*F506</f>
        <v>636</v>
      </c>
    </row>
    <row r="507" spans="1:7" ht="45" x14ac:dyDescent="0.25">
      <c r="A507" s="27" t="s">
        <v>960</v>
      </c>
      <c r="B507" s="27" t="s">
        <v>961</v>
      </c>
      <c r="C507" s="18" t="s">
        <v>25</v>
      </c>
      <c r="D507" s="28" t="s">
        <v>962</v>
      </c>
      <c r="E507" s="19">
        <v>1</v>
      </c>
      <c r="F507" s="20">
        <v>63.6</v>
      </c>
      <c r="G507" s="21">
        <f>E507*F507</f>
        <v>63.6</v>
      </c>
    </row>
    <row r="508" spans="1:7" ht="45" x14ac:dyDescent="0.25">
      <c r="A508" s="27" t="s">
        <v>963</v>
      </c>
      <c r="B508" s="27" t="s">
        <v>964</v>
      </c>
      <c r="C508" s="18" t="s">
        <v>25</v>
      </c>
      <c r="D508" s="28" t="s">
        <v>965</v>
      </c>
      <c r="E508" s="19">
        <v>1</v>
      </c>
      <c r="F508" s="20">
        <v>1208.4100000000001</v>
      </c>
      <c r="G508" s="21">
        <f>E508*F508</f>
        <v>1208.4100000000001</v>
      </c>
    </row>
    <row r="509" spans="1:7" ht="45" x14ac:dyDescent="0.25">
      <c r="A509" s="27" t="s">
        <v>966</v>
      </c>
      <c r="B509" s="27" t="s">
        <v>840</v>
      </c>
      <c r="C509" s="18" t="s">
        <v>25</v>
      </c>
      <c r="D509" s="28" t="s">
        <v>841</v>
      </c>
      <c r="E509" s="19">
        <v>1</v>
      </c>
      <c r="F509" s="20">
        <v>38.159999999999997</v>
      </c>
      <c r="G509" s="21">
        <f>E509*F509</f>
        <v>38.159999999999997</v>
      </c>
    </row>
    <row r="510" spans="1:7" x14ac:dyDescent="0.25">
      <c r="A510" s="18"/>
      <c r="B510" s="18"/>
      <c r="C510" s="18"/>
      <c r="D510" s="28"/>
      <c r="E510" s="19"/>
      <c r="F510" s="20"/>
      <c r="G510" s="21"/>
    </row>
    <row r="511" spans="1:7" s="5" customFormat="1" ht="12.75" x14ac:dyDescent="0.2">
      <c r="A511" s="26" t="s">
        <v>967</v>
      </c>
      <c r="B511" s="26" t="s">
        <v>968</v>
      </c>
      <c r="C511" s="22"/>
      <c r="D511" s="34" t="s">
        <v>969</v>
      </c>
      <c r="E511" s="23"/>
      <c r="F511" s="24"/>
      <c r="G511" s="25">
        <f>SUM(G513:G515)</f>
        <v>1645.58</v>
      </c>
    </row>
    <row r="512" spans="1:7" x14ac:dyDescent="0.25">
      <c r="A512" s="18"/>
      <c r="B512" s="18"/>
      <c r="C512" s="18"/>
      <c r="D512" s="28"/>
      <c r="E512" s="19"/>
      <c r="F512" s="20"/>
      <c r="G512" s="21"/>
    </row>
    <row r="513" spans="1:7" ht="105" x14ac:dyDescent="0.25">
      <c r="A513" s="27" t="s">
        <v>970</v>
      </c>
      <c r="B513" s="27" t="s">
        <v>622</v>
      </c>
      <c r="C513" s="18" t="s">
        <v>25</v>
      </c>
      <c r="D513" s="28" t="s">
        <v>623</v>
      </c>
      <c r="E513" s="19">
        <v>2</v>
      </c>
      <c r="F513" s="20">
        <v>173.34</v>
      </c>
      <c r="G513" s="21">
        <f>E513*F513</f>
        <v>346.68</v>
      </c>
    </row>
    <row r="514" spans="1:7" ht="120" x14ac:dyDescent="0.25">
      <c r="A514" s="27" t="s">
        <v>971</v>
      </c>
      <c r="B514" s="27" t="s">
        <v>625</v>
      </c>
      <c r="C514" s="18" t="s">
        <v>21</v>
      </c>
      <c r="D514" s="28" t="s">
        <v>626</v>
      </c>
      <c r="E514" s="19">
        <v>20</v>
      </c>
      <c r="F514" s="20">
        <v>39.1</v>
      </c>
      <c r="G514" s="21">
        <f>E514*F514</f>
        <v>782</v>
      </c>
    </row>
    <row r="515" spans="1:7" ht="60" x14ac:dyDescent="0.25">
      <c r="A515" s="27" t="s">
        <v>972</v>
      </c>
      <c r="B515" s="27" t="s">
        <v>973</v>
      </c>
      <c r="C515" s="18" t="s">
        <v>25</v>
      </c>
      <c r="D515" s="28" t="s">
        <v>974</v>
      </c>
      <c r="E515" s="19">
        <v>2</v>
      </c>
      <c r="F515" s="20">
        <v>258.45</v>
      </c>
      <c r="G515" s="21">
        <f>E515*F515</f>
        <v>516.9</v>
      </c>
    </row>
    <row r="516" spans="1:7" x14ac:dyDescent="0.25">
      <c r="A516" s="18"/>
      <c r="B516" s="18"/>
      <c r="C516" s="18"/>
      <c r="D516" s="28"/>
      <c r="E516" s="19"/>
      <c r="F516" s="20"/>
      <c r="G516" s="21"/>
    </row>
    <row r="517" spans="1:7" s="5" customFormat="1" ht="12.75" x14ac:dyDescent="0.2">
      <c r="A517" s="26" t="s">
        <v>975</v>
      </c>
      <c r="B517" s="26" t="s">
        <v>976</v>
      </c>
      <c r="C517" s="22"/>
      <c r="D517" s="34" t="s">
        <v>977</v>
      </c>
      <c r="E517" s="23"/>
      <c r="F517" s="24"/>
      <c r="G517" s="25">
        <f>SUM(G519:G520)</f>
        <v>3292.3</v>
      </c>
    </row>
    <row r="518" spans="1:7" x14ac:dyDescent="0.25">
      <c r="A518" s="18"/>
      <c r="B518" s="18"/>
      <c r="C518" s="18"/>
      <c r="D518" s="28"/>
      <c r="E518" s="19"/>
      <c r="F518" s="20"/>
      <c r="G518" s="21"/>
    </row>
    <row r="519" spans="1:7" ht="105" x14ac:dyDescent="0.25">
      <c r="A519" s="27" t="s">
        <v>978</v>
      </c>
      <c r="B519" s="27" t="s">
        <v>979</v>
      </c>
      <c r="C519" s="18" t="s">
        <v>21</v>
      </c>
      <c r="D519" s="28" t="s">
        <v>980</v>
      </c>
      <c r="E519" s="19">
        <v>55</v>
      </c>
      <c r="F519" s="20">
        <v>23.91</v>
      </c>
      <c r="G519" s="21">
        <f>E519*F519</f>
        <v>1315.05</v>
      </c>
    </row>
    <row r="520" spans="1:7" ht="180" x14ac:dyDescent="0.25">
      <c r="A520" s="27" t="s">
        <v>981</v>
      </c>
      <c r="B520" s="27" t="s">
        <v>982</v>
      </c>
      <c r="C520" s="18" t="s">
        <v>602</v>
      </c>
      <c r="D520" s="28" t="s">
        <v>983</v>
      </c>
      <c r="E520" s="19">
        <v>275</v>
      </c>
      <c r="F520" s="20">
        <v>7.19</v>
      </c>
      <c r="G520" s="21">
        <f>E520*F520</f>
        <v>1977.25</v>
      </c>
    </row>
    <row r="521" spans="1:7" x14ac:dyDescent="0.25">
      <c r="A521" s="18"/>
      <c r="B521" s="18"/>
      <c r="C521" s="18"/>
      <c r="D521" s="28"/>
      <c r="E521" s="19"/>
      <c r="F521" s="20"/>
      <c r="G521" s="21"/>
    </row>
    <row r="522" spans="1:7" s="5" customFormat="1" ht="12.75" x14ac:dyDescent="0.2">
      <c r="A522" s="26" t="s">
        <v>984</v>
      </c>
      <c r="B522" s="26" t="s">
        <v>985</v>
      </c>
      <c r="C522" s="22"/>
      <c r="D522" s="34" t="s">
        <v>986</v>
      </c>
      <c r="E522" s="23"/>
      <c r="F522" s="24"/>
      <c r="G522" s="25">
        <f>SUM(G524:G531)</f>
        <v>1919.07</v>
      </c>
    </row>
    <row r="523" spans="1:7" x14ac:dyDescent="0.25">
      <c r="A523" s="18"/>
      <c r="B523" s="18"/>
      <c r="C523" s="18"/>
      <c r="D523" s="28"/>
      <c r="E523" s="19"/>
      <c r="F523" s="20"/>
      <c r="G523" s="21"/>
    </row>
    <row r="524" spans="1:7" ht="180" x14ac:dyDescent="0.25">
      <c r="A524" s="27" t="s">
        <v>987</v>
      </c>
      <c r="B524" s="27" t="s">
        <v>988</v>
      </c>
      <c r="C524" s="18" t="s">
        <v>21</v>
      </c>
      <c r="D524" s="28" t="s">
        <v>989</v>
      </c>
      <c r="E524" s="19">
        <v>15</v>
      </c>
      <c r="F524" s="20">
        <v>25.31</v>
      </c>
      <c r="G524" s="21">
        <f>E524*F524</f>
        <v>379.65</v>
      </c>
    </row>
    <row r="525" spans="1:7" ht="45" x14ac:dyDescent="0.25">
      <c r="A525" s="27" t="s">
        <v>990</v>
      </c>
      <c r="B525" s="27" t="s">
        <v>991</v>
      </c>
      <c r="C525" s="18" t="s">
        <v>25</v>
      </c>
      <c r="D525" s="28" t="s">
        <v>992</v>
      </c>
      <c r="E525" s="19">
        <v>1</v>
      </c>
      <c r="F525" s="20">
        <v>101.76</v>
      </c>
      <c r="G525" s="21">
        <f>E525*F525</f>
        <v>101.76</v>
      </c>
    </row>
    <row r="526" spans="1:7" ht="60" x14ac:dyDescent="0.25">
      <c r="A526" s="27" t="s">
        <v>993</v>
      </c>
      <c r="B526" s="27" t="s">
        <v>994</v>
      </c>
      <c r="C526" s="18" t="s">
        <v>44</v>
      </c>
      <c r="D526" s="28" t="s">
        <v>995</v>
      </c>
      <c r="E526" s="19">
        <v>4</v>
      </c>
      <c r="F526" s="20">
        <v>36.14</v>
      </c>
      <c r="G526" s="21">
        <f>E526*F526</f>
        <v>144.56</v>
      </c>
    </row>
    <row r="527" spans="1:7" ht="60" x14ac:dyDescent="0.25">
      <c r="A527" s="27" t="s">
        <v>996</v>
      </c>
      <c r="B527" s="27" t="s">
        <v>47</v>
      </c>
      <c r="C527" s="18" t="s">
        <v>44</v>
      </c>
      <c r="D527" s="28" t="s">
        <v>48</v>
      </c>
      <c r="E527" s="19">
        <v>4</v>
      </c>
      <c r="F527" s="20">
        <v>8.73</v>
      </c>
      <c r="G527" s="21">
        <f>E527*F527</f>
        <v>34.92</v>
      </c>
    </row>
    <row r="528" spans="1:7" ht="60" x14ac:dyDescent="0.25">
      <c r="A528" s="27" t="s">
        <v>997</v>
      </c>
      <c r="B528" s="27" t="s">
        <v>998</v>
      </c>
      <c r="C528" s="18" t="s">
        <v>25</v>
      </c>
      <c r="D528" s="28" t="s">
        <v>999</v>
      </c>
      <c r="E528" s="19">
        <v>1</v>
      </c>
      <c r="F528" s="20">
        <v>101.76</v>
      </c>
      <c r="G528" s="21">
        <f>E528*F528</f>
        <v>101.76</v>
      </c>
    </row>
    <row r="529" spans="1:7" ht="45" x14ac:dyDescent="0.25">
      <c r="A529" s="27" t="s">
        <v>1000</v>
      </c>
      <c r="B529" s="27" t="s">
        <v>1001</v>
      </c>
      <c r="C529" s="18" t="s">
        <v>25</v>
      </c>
      <c r="D529" s="28" t="s">
        <v>1002</v>
      </c>
      <c r="E529" s="19">
        <v>1</v>
      </c>
      <c r="F529" s="20">
        <v>862.97</v>
      </c>
      <c r="G529" s="21">
        <f>E529*F529</f>
        <v>862.97</v>
      </c>
    </row>
    <row r="530" spans="1:7" ht="60" x14ac:dyDescent="0.25">
      <c r="A530" s="27" t="s">
        <v>1003</v>
      </c>
      <c r="B530" s="27" t="s">
        <v>973</v>
      </c>
      <c r="C530" s="18" t="s">
        <v>25</v>
      </c>
      <c r="D530" s="28" t="s">
        <v>974</v>
      </c>
      <c r="E530" s="19">
        <v>1</v>
      </c>
      <c r="F530" s="20">
        <v>258.45</v>
      </c>
      <c r="G530" s="21">
        <f>E530*F530</f>
        <v>258.45</v>
      </c>
    </row>
    <row r="531" spans="1:7" ht="75" x14ac:dyDescent="0.25">
      <c r="A531" s="27" t="s">
        <v>1004</v>
      </c>
      <c r="B531" s="27" t="s">
        <v>1005</v>
      </c>
      <c r="C531" s="18" t="s">
        <v>21</v>
      </c>
      <c r="D531" s="28" t="s">
        <v>1006</v>
      </c>
      <c r="E531" s="19">
        <v>5</v>
      </c>
      <c r="F531" s="20">
        <v>7</v>
      </c>
      <c r="G531" s="21">
        <f>E531*F531</f>
        <v>35</v>
      </c>
    </row>
    <row r="532" spans="1:7" x14ac:dyDescent="0.25">
      <c r="A532" s="18"/>
      <c r="B532" s="18"/>
      <c r="C532" s="18"/>
      <c r="D532" s="28"/>
      <c r="E532" s="19"/>
      <c r="F532" s="20"/>
      <c r="G532" s="21"/>
    </row>
    <row r="533" spans="1:7" s="5" customFormat="1" ht="12.75" x14ac:dyDescent="0.2">
      <c r="A533" s="26" t="s">
        <v>1007</v>
      </c>
      <c r="B533" s="26" t="s">
        <v>1008</v>
      </c>
      <c r="C533" s="22"/>
      <c r="D533" s="34" t="s">
        <v>1009</v>
      </c>
      <c r="E533" s="23"/>
      <c r="F533" s="24"/>
      <c r="G533" s="25">
        <f>G535+G546+G551+G618+G635</f>
        <v>47236.52</v>
      </c>
    </row>
    <row r="534" spans="1:7" x14ac:dyDescent="0.25">
      <c r="A534" s="18"/>
      <c r="B534" s="18"/>
      <c r="C534" s="18"/>
      <c r="D534" s="28"/>
      <c r="E534" s="19"/>
      <c r="F534" s="20"/>
      <c r="G534" s="21"/>
    </row>
    <row r="535" spans="1:7" s="5" customFormat="1" ht="12.75" x14ac:dyDescent="0.2">
      <c r="A535" s="26" t="s">
        <v>1010</v>
      </c>
      <c r="B535" s="26" t="s">
        <v>1011</v>
      </c>
      <c r="C535" s="22"/>
      <c r="D535" s="34" t="s">
        <v>1012</v>
      </c>
      <c r="E535" s="23"/>
      <c r="F535" s="24"/>
      <c r="G535" s="25">
        <f>SUM(G537:G544)</f>
        <v>2008.81</v>
      </c>
    </row>
    <row r="536" spans="1:7" x14ac:dyDescent="0.25">
      <c r="A536" s="18"/>
      <c r="B536" s="18"/>
      <c r="C536" s="18"/>
      <c r="D536" s="28"/>
      <c r="E536" s="19"/>
      <c r="F536" s="20"/>
      <c r="G536" s="21"/>
    </row>
    <row r="537" spans="1:7" ht="180" x14ac:dyDescent="0.25">
      <c r="A537" s="27" t="s">
        <v>1013</v>
      </c>
      <c r="B537" s="27" t="s">
        <v>988</v>
      </c>
      <c r="C537" s="18" t="s">
        <v>21</v>
      </c>
      <c r="D537" s="28" t="s">
        <v>989</v>
      </c>
      <c r="E537" s="19">
        <v>15</v>
      </c>
      <c r="F537" s="20">
        <v>25.31</v>
      </c>
      <c r="G537" s="21">
        <f>E537*F537</f>
        <v>379.65</v>
      </c>
    </row>
    <row r="538" spans="1:7" ht="45" x14ac:dyDescent="0.25">
      <c r="A538" s="27" t="s">
        <v>1014</v>
      </c>
      <c r="B538" s="27" t="s">
        <v>991</v>
      </c>
      <c r="C538" s="18" t="s">
        <v>25</v>
      </c>
      <c r="D538" s="28" t="s">
        <v>992</v>
      </c>
      <c r="E538" s="19">
        <v>1</v>
      </c>
      <c r="F538" s="20">
        <v>101.76</v>
      </c>
      <c r="G538" s="21">
        <f>E538*F538</f>
        <v>101.76</v>
      </c>
    </row>
    <row r="539" spans="1:7" ht="60" x14ac:dyDescent="0.25">
      <c r="A539" s="27" t="s">
        <v>1015</v>
      </c>
      <c r="B539" s="27" t="s">
        <v>994</v>
      </c>
      <c r="C539" s="18" t="s">
        <v>44</v>
      </c>
      <c r="D539" s="28" t="s">
        <v>995</v>
      </c>
      <c r="E539" s="19">
        <v>6</v>
      </c>
      <c r="F539" s="20">
        <v>36.14</v>
      </c>
      <c r="G539" s="21">
        <f>E539*F539</f>
        <v>216.84</v>
      </c>
    </row>
    <row r="540" spans="1:7" ht="60" x14ac:dyDescent="0.25">
      <c r="A540" s="27" t="s">
        <v>1016</v>
      </c>
      <c r="B540" s="27" t="s">
        <v>47</v>
      </c>
      <c r="C540" s="18" t="s">
        <v>44</v>
      </c>
      <c r="D540" s="28" t="s">
        <v>48</v>
      </c>
      <c r="E540" s="19">
        <v>6</v>
      </c>
      <c r="F540" s="20">
        <v>8.73</v>
      </c>
      <c r="G540" s="21">
        <f>E540*F540</f>
        <v>52.38</v>
      </c>
    </row>
    <row r="541" spans="1:7" ht="60" x14ac:dyDescent="0.25">
      <c r="A541" s="27" t="s">
        <v>1017</v>
      </c>
      <c r="B541" s="27" t="s">
        <v>998</v>
      </c>
      <c r="C541" s="18" t="s">
        <v>25</v>
      </c>
      <c r="D541" s="28" t="s">
        <v>999</v>
      </c>
      <c r="E541" s="19">
        <v>1</v>
      </c>
      <c r="F541" s="20">
        <v>101.76</v>
      </c>
      <c r="G541" s="21">
        <f>E541*F541</f>
        <v>101.76</v>
      </c>
    </row>
    <row r="542" spans="1:7" ht="45" x14ac:dyDescent="0.25">
      <c r="A542" s="27" t="s">
        <v>1018</v>
      </c>
      <c r="B542" s="27" t="s">
        <v>1001</v>
      </c>
      <c r="C542" s="18" t="s">
        <v>25</v>
      </c>
      <c r="D542" s="28" t="s">
        <v>1002</v>
      </c>
      <c r="E542" s="19">
        <v>1</v>
      </c>
      <c r="F542" s="20">
        <v>862.97</v>
      </c>
      <c r="G542" s="21">
        <f>E542*F542</f>
        <v>862.97</v>
      </c>
    </row>
    <row r="543" spans="1:7" ht="60" x14ac:dyDescent="0.25">
      <c r="A543" s="27" t="s">
        <v>1019</v>
      </c>
      <c r="B543" s="27" t="s">
        <v>973</v>
      </c>
      <c r="C543" s="18" t="s">
        <v>25</v>
      </c>
      <c r="D543" s="28" t="s">
        <v>974</v>
      </c>
      <c r="E543" s="19">
        <v>1</v>
      </c>
      <c r="F543" s="20">
        <v>258.45</v>
      </c>
      <c r="G543" s="21">
        <f>E543*F543</f>
        <v>258.45</v>
      </c>
    </row>
    <row r="544" spans="1:7" ht="75" x14ac:dyDescent="0.25">
      <c r="A544" s="27" t="s">
        <v>1020</v>
      </c>
      <c r="B544" s="27" t="s">
        <v>1005</v>
      </c>
      <c r="C544" s="18" t="s">
        <v>21</v>
      </c>
      <c r="D544" s="28" t="s">
        <v>1006</v>
      </c>
      <c r="E544" s="19">
        <v>5</v>
      </c>
      <c r="F544" s="20">
        <v>7</v>
      </c>
      <c r="G544" s="21">
        <f>E544*F544</f>
        <v>35</v>
      </c>
    </row>
    <row r="545" spans="1:7" x14ac:dyDescent="0.25">
      <c r="A545" s="18"/>
      <c r="B545" s="18"/>
      <c r="C545" s="18"/>
      <c r="D545" s="28"/>
      <c r="E545" s="19"/>
      <c r="F545" s="20"/>
      <c r="G545" s="21"/>
    </row>
    <row r="546" spans="1:7" s="5" customFormat="1" ht="12.75" x14ac:dyDescent="0.2">
      <c r="A546" s="26" t="s">
        <v>1021</v>
      </c>
      <c r="B546" s="26" t="s">
        <v>1022</v>
      </c>
      <c r="C546" s="22"/>
      <c r="D546" s="34" t="s">
        <v>1023</v>
      </c>
      <c r="E546" s="23"/>
      <c r="F546" s="24"/>
      <c r="G546" s="25">
        <f>SUM(G548:G549)</f>
        <v>15090.9</v>
      </c>
    </row>
    <row r="547" spans="1:7" x14ac:dyDescent="0.25">
      <c r="A547" s="18"/>
      <c r="B547" s="18"/>
      <c r="C547" s="18"/>
      <c r="D547" s="28"/>
      <c r="E547" s="19"/>
      <c r="F547" s="20"/>
      <c r="G547" s="21"/>
    </row>
    <row r="548" spans="1:7" ht="105" x14ac:dyDescent="0.25">
      <c r="A548" s="27" t="s">
        <v>1024</v>
      </c>
      <c r="B548" s="27" t="s">
        <v>979</v>
      </c>
      <c r="C548" s="18" t="s">
        <v>21</v>
      </c>
      <c r="D548" s="28" t="s">
        <v>980</v>
      </c>
      <c r="E548" s="19">
        <v>330</v>
      </c>
      <c r="F548" s="20">
        <v>23.91</v>
      </c>
      <c r="G548" s="21">
        <f>E548*F548</f>
        <v>7890.3</v>
      </c>
    </row>
    <row r="549" spans="1:7" ht="180" x14ac:dyDescent="0.25">
      <c r="A549" s="27" t="s">
        <v>1025</v>
      </c>
      <c r="B549" s="27" t="s">
        <v>1026</v>
      </c>
      <c r="C549" s="18" t="s">
        <v>602</v>
      </c>
      <c r="D549" s="28" t="s">
        <v>1027</v>
      </c>
      <c r="E549" s="19">
        <v>330</v>
      </c>
      <c r="F549" s="20">
        <v>21.82</v>
      </c>
      <c r="G549" s="21">
        <f>E549*F549</f>
        <v>7200.6</v>
      </c>
    </row>
    <row r="550" spans="1:7" x14ac:dyDescent="0.25">
      <c r="A550" s="18"/>
      <c r="B550" s="18"/>
      <c r="C550" s="18"/>
      <c r="D550" s="28"/>
      <c r="E550" s="19"/>
      <c r="F550" s="20"/>
      <c r="G550" s="21"/>
    </row>
    <row r="551" spans="1:7" s="5" customFormat="1" ht="12.75" x14ac:dyDescent="0.2">
      <c r="A551" s="26" t="s">
        <v>1028</v>
      </c>
      <c r="B551" s="26" t="s">
        <v>1029</v>
      </c>
      <c r="C551" s="22"/>
      <c r="D551" s="34" t="s">
        <v>1030</v>
      </c>
      <c r="E551" s="23"/>
      <c r="F551" s="24"/>
      <c r="G551" s="25">
        <f>SUM(G553:G616)</f>
        <v>25692.92</v>
      </c>
    </row>
    <row r="552" spans="1:7" x14ac:dyDescent="0.25">
      <c r="A552" s="18"/>
      <c r="B552" s="18"/>
      <c r="C552" s="18"/>
      <c r="D552" s="28"/>
      <c r="E552" s="19"/>
      <c r="F552" s="20"/>
      <c r="G552" s="21"/>
    </row>
    <row r="553" spans="1:7" ht="45" x14ac:dyDescent="0.25">
      <c r="A553" s="27" t="s">
        <v>1031</v>
      </c>
      <c r="B553" s="27" t="s">
        <v>909</v>
      </c>
      <c r="C553" s="18" t="s">
        <v>25</v>
      </c>
      <c r="D553" s="28" t="s">
        <v>910</v>
      </c>
      <c r="E553" s="19">
        <v>1</v>
      </c>
      <c r="F553" s="20">
        <v>103.03</v>
      </c>
      <c r="G553" s="21">
        <f>E553*F553</f>
        <v>103.03</v>
      </c>
    </row>
    <row r="554" spans="1:7" ht="45" x14ac:dyDescent="0.25">
      <c r="A554" s="27" t="s">
        <v>1032</v>
      </c>
      <c r="B554" s="27" t="s">
        <v>906</v>
      </c>
      <c r="C554" s="18" t="s">
        <v>25</v>
      </c>
      <c r="D554" s="28" t="s">
        <v>907</v>
      </c>
      <c r="E554" s="19">
        <v>1</v>
      </c>
      <c r="F554" s="20">
        <v>95.4</v>
      </c>
      <c r="G554" s="21">
        <f>E554*F554</f>
        <v>95.4</v>
      </c>
    </row>
    <row r="555" spans="1:7" ht="75" x14ac:dyDescent="0.25">
      <c r="A555" s="27" t="s">
        <v>1033</v>
      </c>
      <c r="B555" s="27" t="s">
        <v>912</v>
      </c>
      <c r="C555" s="18" t="s">
        <v>25</v>
      </c>
      <c r="D555" s="28" t="s">
        <v>913</v>
      </c>
      <c r="E555" s="19">
        <v>9</v>
      </c>
      <c r="F555" s="20">
        <v>146.28</v>
      </c>
      <c r="G555" s="21">
        <f>E555*F555</f>
        <v>1316.52</v>
      </c>
    </row>
    <row r="556" spans="1:7" ht="75" x14ac:dyDescent="0.25">
      <c r="A556" s="27" t="s">
        <v>1034</v>
      </c>
      <c r="B556" s="27" t="s">
        <v>915</v>
      </c>
      <c r="C556" s="18" t="s">
        <v>25</v>
      </c>
      <c r="D556" s="28" t="s">
        <v>916</v>
      </c>
      <c r="E556" s="19">
        <v>1</v>
      </c>
      <c r="F556" s="20">
        <v>148.83000000000001</v>
      </c>
      <c r="G556" s="21">
        <f>E556*F556</f>
        <v>148.83000000000001</v>
      </c>
    </row>
    <row r="557" spans="1:7" ht="30" x14ac:dyDescent="0.25">
      <c r="A557" s="27" t="s">
        <v>1035</v>
      </c>
      <c r="B557" s="27" t="s">
        <v>903</v>
      </c>
      <c r="C557" s="18" t="s">
        <v>25</v>
      </c>
      <c r="D557" s="28" t="s">
        <v>904</v>
      </c>
      <c r="E557" s="19">
        <v>2</v>
      </c>
      <c r="F557" s="20">
        <v>0.76</v>
      </c>
      <c r="G557" s="21">
        <f>E557*F557</f>
        <v>1.52</v>
      </c>
    </row>
    <row r="558" spans="1:7" ht="30" x14ac:dyDescent="0.25">
      <c r="A558" s="27" t="s">
        <v>1036</v>
      </c>
      <c r="B558" s="27" t="s">
        <v>900</v>
      </c>
      <c r="C558" s="18" t="s">
        <v>25</v>
      </c>
      <c r="D558" s="28" t="s">
        <v>901</v>
      </c>
      <c r="E558" s="19">
        <v>10</v>
      </c>
      <c r="F558" s="20">
        <v>1.91</v>
      </c>
      <c r="G558" s="21">
        <f>E558*F558</f>
        <v>19.100000000000001</v>
      </c>
    </row>
    <row r="559" spans="1:7" ht="30" x14ac:dyDescent="0.25">
      <c r="A559" s="27" t="s">
        <v>1037</v>
      </c>
      <c r="B559" s="27" t="s">
        <v>897</v>
      </c>
      <c r="C559" s="18" t="s">
        <v>25</v>
      </c>
      <c r="D559" s="28" t="s">
        <v>898</v>
      </c>
      <c r="E559" s="19">
        <v>100</v>
      </c>
      <c r="F559" s="20">
        <v>0.64</v>
      </c>
      <c r="G559" s="21">
        <f>E559*F559</f>
        <v>64</v>
      </c>
    </row>
    <row r="560" spans="1:7" ht="45" x14ac:dyDescent="0.25">
      <c r="A560" s="27" t="s">
        <v>1038</v>
      </c>
      <c r="B560" s="27" t="s">
        <v>924</v>
      </c>
      <c r="C560" s="18" t="s">
        <v>25</v>
      </c>
      <c r="D560" s="28" t="s">
        <v>925</v>
      </c>
      <c r="E560" s="19">
        <v>4</v>
      </c>
      <c r="F560" s="20">
        <v>13.99</v>
      </c>
      <c r="G560" s="21">
        <f>E560*F560</f>
        <v>55.96</v>
      </c>
    </row>
    <row r="561" spans="1:7" ht="45" x14ac:dyDescent="0.25">
      <c r="A561" s="27" t="s">
        <v>1039</v>
      </c>
      <c r="B561" s="27" t="s">
        <v>1040</v>
      </c>
      <c r="C561" s="18" t="s">
        <v>25</v>
      </c>
      <c r="D561" s="28" t="s">
        <v>1041</v>
      </c>
      <c r="E561" s="19">
        <v>2</v>
      </c>
      <c r="F561" s="20">
        <v>11.45</v>
      </c>
      <c r="G561" s="21">
        <f>E561*F561</f>
        <v>22.9</v>
      </c>
    </row>
    <row r="562" spans="1:7" ht="45" x14ac:dyDescent="0.25">
      <c r="A562" s="27" t="s">
        <v>1042</v>
      </c>
      <c r="B562" s="27" t="s">
        <v>1043</v>
      </c>
      <c r="C562" s="18" t="s">
        <v>25</v>
      </c>
      <c r="D562" s="28" t="s">
        <v>1044</v>
      </c>
      <c r="E562" s="19">
        <v>2</v>
      </c>
      <c r="F562" s="20">
        <v>11.45</v>
      </c>
      <c r="G562" s="21">
        <f>E562*F562</f>
        <v>22.9</v>
      </c>
    </row>
    <row r="563" spans="1:7" ht="45" x14ac:dyDescent="0.25">
      <c r="A563" s="27" t="s">
        <v>1045</v>
      </c>
      <c r="B563" s="27" t="s">
        <v>891</v>
      </c>
      <c r="C563" s="18" t="s">
        <v>25</v>
      </c>
      <c r="D563" s="28" t="s">
        <v>892</v>
      </c>
      <c r="E563" s="19">
        <v>1</v>
      </c>
      <c r="F563" s="20">
        <v>21.62</v>
      </c>
      <c r="G563" s="21">
        <f>E563*F563</f>
        <v>21.62</v>
      </c>
    </row>
    <row r="564" spans="1:7" ht="45" x14ac:dyDescent="0.25">
      <c r="A564" s="27" t="s">
        <v>1046</v>
      </c>
      <c r="B564" s="27" t="s">
        <v>1047</v>
      </c>
      <c r="C564" s="18" t="s">
        <v>25</v>
      </c>
      <c r="D564" s="28" t="s">
        <v>1048</v>
      </c>
      <c r="E564" s="19">
        <v>2</v>
      </c>
      <c r="F564" s="20">
        <v>16.54</v>
      </c>
      <c r="G564" s="21">
        <f>E564*F564</f>
        <v>33.08</v>
      </c>
    </row>
    <row r="565" spans="1:7" ht="30" x14ac:dyDescent="0.25">
      <c r="A565" s="27" t="s">
        <v>1049</v>
      </c>
      <c r="B565" s="27" t="s">
        <v>888</v>
      </c>
      <c r="C565" s="18" t="s">
        <v>25</v>
      </c>
      <c r="D565" s="28" t="s">
        <v>889</v>
      </c>
      <c r="E565" s="19">
        <v>2</v>
      </c>
      <c r="F565" s="20">
        <v>76.319999999999993</v>
      </c>
      <c r="G565" s="21">
        <f>E565*F565</f>
        <v>152.63999999999999</v>
      </c>
    </row>
    <row r="566" spans="1:7" ht="30" x14ac:dyDescent="0.25">
      <c r="A566" s="27" t="s">
        <v>1050</v>
      </c>
      <c r="B566" s="27" t="s">
        <v>894</v>
      </c>
      <c r="C566" s="18" t="s">
        <v>25</v>
      </c>
      <c r="D566" s="28" t="s">
        <v>895</v>
      </c>
      <c r="E566" s="19">
        <v>1</v>
      </c>
      <c r="F566" s="20">
        <v>21.62</v>
      </c>
      <c r="G566" s="21">
        <f>E566*F566</f>
        <v>21.62</v>
      </c>
    </row>
    <row r="567" spans="1:7" ht="45" x14ac:dyDescent="0.25">
      <c r="A567" s="27" t="s">
        <v>1051</v>
      </c>
      <c r="B567" s="27" t="s">
        <v>1052</v>
      </c>
      <c r="C567" s="18" t="s">
        <v>25</v>
      </c>
      <c r="D567" s="28" t="s">
        <v>1053</v>
      </c>
      <c r="E567" s="19">
        <v>3</v>
      </c>
      <c r="F567" s="20">
        <v>34.340000000000003</v>
      </c>
      <c r="G567" s="21">
        <f>E567*F567</f>
        <v>103.02</v>
      </c>
    </row>
    <row r="568" spans="1:7" ht="45" x14ac:dyDescent="0.25">
      <c r="A568" s="27" t="s">
        <v>1054</v>
      </c>
      <c r="B568" s="27" t="s">
        <v>1055</v>
      </c>
      <c r="C568" s="18" t="s">
        <v>25</v>
      </c>
      <c r="D568" s="28" t="s">
        <v>1056</v>
      </c>
      <c r="E568" s="19">
        <v>8</v>
      </c>
      <c r="F568" s="20">
        <v>27.98</v>
      </c>
      <c r="G568" s="21">
        <f>E568*F568</f>
        <v>223.84</v>
      </c>
    </row>
    <row r="569" spans="1:7" ht="45" x14ac:dyDescent="0.25">
      <c r="A569" s="27" t="s">
        <v>1057</v>
      </c>
      <c r="B569" s="27" t="s">
        <v>930</v>
      </c>
      <c r="C569" s="18" t="s">
        <v>25</v>
      </c>
      <c r="D569" s="28" t="s">
        <v>931</v>
      </c>
      <c r="E569" s="19">
        <v>1</v>
      </c>
      <c r="F569" s="20">
        <v>216.24</v>
      </c>
      <c r="G569" s="21">
        <f>E569*F569</f>
        <v>216.24</v>
      </c>
    </row>
    <row r="570" spans="1:7" ht="45" x14ac:dyDescent="0.25">
      <c r="A570" s="27" t="s">
        <v>1058</v>
      </c>
      <c r="B570" s="27" t="s">
        <v>1059</v>
      </c>
      <c r="C570" s="18" t="s">
        <v>25</v>
      </c>
      <c r="D570" s="28" t="s">
        <v>1060</v>
      </c>
      <c r="E570" s="19">
        <v>1</v>
      </c>
      <c r="F570" s="20">
        <v>22.01</v>
      </c>
      <c r="G570" s="21">
        <f>E570*F570</f>
        <v>22.01</v>
      </c>
    </row>
    <row r="571" spans="1:7" ht="30" x14ac:dyDescent="0.25">
      <c r="A571" s="27" t="s">
        <v>1061</v>
      </c>
      <c r="B571" s="27" t="s">
        <v>1062</v>
      </c>
      <c r="C571" s="18" t="s">
        <v>25</v>
      </c>
      <c r="D571" s="28" t="s">
        <v>1063</v>
      </c>
      <c r="E571" s="19">
        <v>1</v>
      </c>
      <c r="F571" s="20">
        <v>10.81</v>
      </c>
      <c r="G571" s="21">
        <f>E571*F571</f>
        <v>10.81</v>
      </c>
    </row>
    <row r="572" spans="1:7" ht="60" x14ac:dyDescent="0.25">
      <c r="A572" s="27" t="s">
        <v>1064</v>
      </c>
      <c r="B572" s="27" t="s">
        <v>1065</v>
      </c>
      <c r="C572" s="18" t="s">
        <v>25</v>
      </c>
      <c r="D572" s="28" t="s">
        <v>1066</v>
      </c>
      <c r="E572" s="19">
        <v>1</v>
      </c>
      <c r="F572" s="20">
        <v>12.08</v>
      </c>
      <c r="G572" s="21">
        <f>E572*F572</f>
        <v>12.08</v>
      </c>
    </row>
    <row r="573" spans="1:7" ht="45" x14ac:dyDescent="0.25">
      <c r="A573" s="27" t="s">
        <v>1067</v>
      </c>
      <c r="B573" s="27" t="s">
        <v>1068</v>
      </c>
      <c r="C573" s="18" t="s">
        <v>25</v>
      </c>
      <c r="D573" s="28" t="s">
        <v>1069</v>
      </c>
      <c r="E573" s="19">
        <v>6</v>
      </c>
      <c r="F573" s="20">
        <v>7.63</v>
      </c>
      <c r="G573" s="21">
        <f>E573*F573</f>
        <v>45.78</v>
      </c>
    </row>
    <row r="574" spans="1:7" ht="45" x14ac:dyDescent="0.25">
      <c r="A574" s="27" t="s">
        <v>1070</v>
      </c>
      <c r="B574" s="27" t="s">
        <v>927</v>
      </c>
      <c r="C574" s="18" t="s">
        <v>25</v>
      </c>
      <c r="D574" s="28" t="s">
        <v>928</v>
      </c>
      <c r="E574" s="19">
        <v>1</v>
      </c>
      <c r="F574" s="20">
        <v>48.34</v>
      </c>
      <c r="G574" s="21">
        <f>E574*F574</f>
        <v>48.34</v>
      </c>
    </row>
    <row r="575" spans="1:7" ht="45" x14ac:dyDescent="0.25">
      <c r="A575" s="27" t="s">
        <v>1071</v>
      </c>
      <c r="B575" s="27" t="s">
        <v>943</v>
      </c>
      <c r="C575" s="18" t="s">
        <v>25</v>
      </c>
      <c r="D575" s="28" t="s">
        <v>944</v>
      </c>
      <c r="E575" s="19">
        <v>1</v>
      </c>
      <c r="F575" s="20">
        <v>43.25</v>
      </c>
      <c r="G575" s="21">
        <f>E575*F575</f>
        <v>43.25</v>
      </c>
    </row>
    <row r="576" spans="1:7" ht="45" x14ac:dyDescent="0.25">
      <c r="A576" s="27" t="s">
        <v>1072</v>
      </c>
      <c r="B576" s="27" t="s">
        <v>946</v>
      </c>
      <c r="C576" s="18" t="s">
        <v>25</v>
      </c>
      <c r="D576" s="28" t="s">
        <v>947</v>
      </c>
      <c r="E576" s="19">
        <v>3</v>
      </c>
      <c r="F576" s="20">
        <v>23.53</v>
      </c>
      <c r="G576" s="21">
        <f>E576*F576</f>
        <v>70.59</v>
      </c>
    </row>
    <row r="577" spans="1:7" ht="45" x14ac:dyDescent="0.25">
      <c r="A577" s="27" t="s">
        <v>1073</v>
      </c>
      <c r="B577" s="27" t="s">
        <v>949</v>
      </c>
      <c r="C577" s="18" t="s">
        <v>25</v>
      </c>
      <c r="D577" s="28" t="s">
        <v>950</v>
      </c>
      <c r="E577" s="19">
        <v>3</v>
      </c>
      <c r="F577" s="20">
        <v>20.99</v>
      </c>
      <c r="G577" s="21">
        <f>E577*F577</f>
        <v>62.97</v>
      </c>
    </row>
    <row r="578" spans="1:7" ht="45" x14ac:dyDescent="0.25">
      <c r="A578" s="27" t="s">
        <v>1074</v>
      </c>
      <c r="B578" s="27" t="s">
        <v>940</v>
      </c>
      <c r="C578" s="18" t="s">
        <v>25</v>
      </c>
      <c r="D578" s="28" t="s">
        <v>941</v>
      </c>
      <c r="E578" s="19">
        <v>1</v>
      </c>
      <c r="F578" s="20">
        <v>21.62</v>
      </c>
      <c r="G578" s="21">
        <f>E578*F578</f>
        <v>21.62</v>
      </c>
    </row>
    <row r="579" spans="1:7" ht="120" x14ac:dyDescent="0.25">
      <c r="A579" s="27" t="s">
        <v>1075</v>
      </c>
      <c r="B579" s="27" t="s">
        <v>885</v>
      </c>
      <c r="C579" s="18" t="s">
        <v>25</v>
      </c>
      <c r="D579" s="28" t="s">
        <v>886</v>
      </c>
      <c r="E579" s="19">
        <v>1</v>
      </c>
      <c r="F579" s="20">
        <v>117.03</v>
      </c>
      <c r="G579" s="21">
        <f>E579*F579</f>
        <v>117.03</v>
      </c>
    </row>
    <row r="580" spans="1:7" ht="120" x14ac:dyDescent="0.25">
      <c r="A580" s="27" t="s">
        <v>1076</v>
      </c>
      <c r="B580" s="27" t="s">
        <v>882</v>
      </c>
      <c r="C580" s="18" t="s">
        <v>25</v>
      </c>
      <c r="D580" s="28" t="s">
        <v>883</v>
      </c>
      <c r="E580" s="19">
        <v>2</v>
      </c>
      <c r="F580" s="20">
        <v>138.65</v>
      </c>
      <c r="G580" s="21">
        <f>E580*F580</f>
        <v>277.3</v>
      </c>
    </row>
    <row r="581" spans="1:7" ht="45" x14ac:dyDescent="0.25">
      <c r="A581" s="27" t="s">
        <v>1077</v>
      </c>
      <c r="B581" s="27" t="s">
        <v>879</v>
      </c>
      <c r="C581" s="18" t="s">
        <v>25</v>
      </c>
      <c r="D581" s="28" t="s">
        <v>880</v>
      </c>
      <c r="E581" s="19">
        <v>2</v>
      </c>
      <c r="F581" s="20">
        <v>44.52</v>
      </c>
      <c r="G581" s="21">
        <f>E581*F581</f>
        <v>89.04</v>
      </c>
    </row>
    <row r="582" spans="1:7" ht="75" x14ac:dyDescent="0.25">
      <c r="A582" s="27" t="s">
        <v>1078</v>
      </c>
      <c r="B582" s="27" t="s">
        <v>876</v>
      </c>
      <c r="C582" s="18" t="s">
        <v>25</v>
      </c>
      <c r="D582" s="28" t="s">
        <v>877</v>
      </c>
      <c r="E582" s="19">
        <v>2</v>
      </c>
      <c r="F582" s="20">
        <v>15.26</v>
      </c>
      <c r="G582" s="21">
        <f>E582*F582</f>
        <v>30.52</v>
      </c>
    </row>
    <row r="583" spans="1:7" x14ac:dyDescent="0.25">
      <c r="A583" s="27" t="s">
        <v>1079</v>
      </c>
      <c r="B583" s="27" t="s">
        <v>873</v>
      </c>
      <c r="C583" s="18" t="s">
        <v>25</v>
      </c>
      <c r="D583" s="28" t="s">
        <v>874</v>
      </c>
      <c r="E583" s="19">
        <v>1</v>
      </c>
      <c r="F583" s="20">
        <v>31.8</v>
      </c>
      <c r="G583" s="21">
        <f>E583*F583</f>
        <v>31.8</v>
      </c>
    </row>
    <row r="584" spans="1:7" ht="30" x14ac:dyDescent="0.25">
      <c r="A584" s="27" t="s">
        <v>1080</v>
      </c>
      <c r="B584" s="27" t="s">
        <v>870</v>
      </c>
      <c r="C584" s="18" t="s">
        <v>25</v>
      </c>
      <c r="D584" s="28" t="s">
        <v>871</v>
      </c>
      <c r="E584" s="19">
        <v>1</v>
      </c>
      <c r="F584" s="20">
        <v>95.4</v>
      </c>
      <c r="G584" s="21">
        <f>E584*F584</f>
        <v>95.4</v>
      </c>
    </row>
    <row r="585" spans="1:7" ht="30" x14ac:dyDescent="0.25">
      <c r="A585" s="27" t="s">
        <v>1081</v>
      </c>
      <c r="B585" s="27" t="s">
        <v>867</v>
      </c>
      <c r="C585" s="18" t="s">
        <v>25</v>
      </c>
      <c r="D585" s="28" t="s">
        <v>868</v>
      </c>
      <c r="E585" s="19">
        <v>1</v>
      </c>
      <c r="F585" s="20">
        <v>527.89</v>
      </c>
      <c r="G585" s="21">
        <f>E585*F585</f>
        <v>527.89</v>
      </c>
    </row>
    <row r="586" spans="1:7" ht="60" x14ac:dyDescent="0.25">
      <c r="A586" s="27" t="s">
        <v>1082</v>
      </c>
      <c r="B586" s="27" t="s">
        <v>864</v>
      </c>
      <c r="C586" s="18" t="s">
        <v>25</v>
      </c>
      <c r="D586" s="28" t="s">
        <v>865</v>
      </c>
      <c r="E586" s="19">
        <v>3</v>
      </c>
      <c r="F586" s="20">
        <v>21.62</v>
      </c>
      <c r="G586" s="21">
        <f>E586*F586</f>
        <v>64.86</v>
      </c>
    </row>
    <row r="587" spans="1:7" ht="120" x14ac:dyDescent="0.25">
      <c r="A587" s="27" t="s">
        <v>1083</v>
      </c>
      <c r="B587" s="27" t="s">
        <v>861</v>
      </c>
      <c r="C587" s="18" t="s">
        <v>25</v>
      </c>
      <c r="D587" s="28" t="s">
        <v>862</v>
      </c>
      <c r="E587" s="19">
        <v>1</v>
      </c>
      <c r="F587" s="20">
        <v>834.06</v>
      </c>
      <c r="G587" s="21">
        <f>E587*F587</f>
        <v>834.06</v>
      </c>
    </row>
    <row r="588" spans="1:7" ht="45" x14ac:dyDescent="0.25">
      <c r="A588" s="27" t="s">
        <v>1084</v>
      </c>
      <c r="B588" s="27" t="s">
        <v>933</v>
      </c>
      <c r="C588" s="18" t="s">
        <v>25</v>
      </c>
      <c r="D588" s="28" t="s">
        <v>934</v>
      </c>
      <c r="E588" s="19">
        <v>3</v>
      </c>
      <c r="F588" s="20">
        <v>15.26</v>
      </c>
      <c r="G588" s="21">
        <f>E588*F588</f>
        <v>45.78</v>
      </c>
    </row>
    <row r="589" spans="1:7" ht="45" x14ac:dyDescent="0.25">
      <c r="A589" s="27" t="s">
        <v>1085</v>
      </c>
      <c r="B589" s="27" t="s">
        <v>936</v>
      </c>
      <c r="C589" s="18" t="s">
        <v>25</v>
      </c>
      <c r="D589" s="28" t="s">
        <v>937</v>
      </c>
      <c r="E589" s="19">
        <v>1</v>
      </c>
      <c r="F589" s="20">
        <v>209.88</v>
      </c>
      <c r="G589" s="21">
        <f>E589*F589</f>
        <v>209.88</v>
      </c>
    </row>
    <row r="590" spans="1:7" ht="45" x14ac:dyDescent="0.25">
      <c r="A590" s="27" t="s">
        <v>1086</v>
      </c>
      <c r="B590" s="27" t="s">
        <v>1087</v>
      </c>
      <c r="C590" s="18" t="s">
        <v>602</v>
      </c>
      <c r="D590" s="28" t="s">
        <v>1088</v>
      </c>
      <c r="E590" s="19">
        <v>2</v>
      </c>
      <c r="F590" s="20">
        <v>31.8</v>
      </c>
      <c r="G590" s="21">
        <f>E590*F590</f>
        <v>63.6</v>
      </c>
    </row>
    <row r="591" spans="1:7" ht="45" x14ac:dyDescent="0.25">
      <c r="A591" s="27" t="s">
        <v>1089</v>
      </c>
      <c r="B591" s="27" t="s">
        <v>1090</v>
      </c>
      <c r="C591" s="18" t="s">
        <v>25</v>
      </c>
      <c r="D591" s="28" t="s">
        <v>1091</v>
      </c>
      <c r="E591" s="19">
        <v>1</v>
      </c>
      <c r="F591" s="20">
        <v>75.680000000000007</v>
      </c>
      <c r="G591" s="21">
        <f>E591*F591</f>
        <v>75.680000000000007</v>
      </c>
    </row>
    <row r="592" spans="1:7" ht="60" x14ac:dyDescent="0.25">
      <c r="A592" s="27" t="s">
        <v>1092</v>
      </c>
      <c r="B592" s="27" t="s">
        <v>1093</v>
      </c>
      <c r="C592" s="18" t="s">
        <v>25</v>
      </c>
      <c r="D592" s="28" t="s">
        <v>1094</v>
      </c>
      <c r="E592" s="19">
        <v>2</v>
      </c>
      <c r="F592" s="20">
        <v>24.87</v>
      </c>
      <c r="G592" s="21">
        <f>E592*F592</f>
        <v>49.74</v>
      </c>
    </row>
    <row r="593" spans="1:7" ht="105" x14ac:dyDescent="0.25">
      <c r="A593" s="27" t="s">
        <v>1095</v>
      </c>
      <c r="B593" s="27" t="s">
        <v>1096</v>
      </c>
      <c r="C593" s="18" t="s">
        <v>25</v>
      </c>
      <c r="D593" s="28" t="s">
        <v>1097</v>
      </c>
      <c r="E593" s="19">
        <v>1</v>
      </c>
      <c r="F593" s="20">
        <v>1462.82</v>
      </c>
      <c r="G593" s="21">
        <f>E593*F593</f>
        <v>1462.82</v>
      </c>
    </row>
    <row r="594" spans="1:7" ht="75" x14ac:dyDescent="0.25">
      <c r="A594" s="27" t="s">
        <v>1098</v>
      </c>
      <c r="B594" s="27" t="s">
        <v>1099</v>
      </c>
      <c r="C594" s="18" t="s">
        <v>25</v>
      </c>
      <c r="D594" s="28" t="s">
        <v>1100</v>
      </c>
      <c r="E594" s="19">
        <v>1</v>
      </c>
      <c r="F594" s="20">
        <v>1526.42</v>
      </c>
      <c r="G594" s="21">
        <f>E594*F594</f>
        <v>1526.42</v>
      </c>
    </row>
    <row r="595" spans="1:7" ht="75" x14ac:dyDescent="0.25">
      <c r="A595" s="27" t="s">
        <v>1101</v>
      </c>
      <c r="B595" s="27" t="s">
        <v>918</v>
      </c>
      <c r="C595" s="18" t="s">
        <v>25</v>
      </c>
      <c r="D595" s="28" t="s">
        <v>919</v>
      </c>
      <c r="E595" s="19">
        <v>1</v>
      </c>
      <c r="F595" s="20">
        <v>3879.65</v>
      </c>
      <c r="G595" s="21">
        <f>E595*F595</f>
        <v>3879.65</v>
      </c>
    </row>
    <row r="596" spans="1:7" ht="45" x14ac:dyDescent="0.25">
      <c r="A596" s="27" t="s">
        <v>1102</v>
      </c>
      <c r="B596" s="27" t="s">
        <v>964</v>
      </c>
      <c r="C596" s="18" t="s">
        <v>25</v>
      </c>
      <c r="D596" s="28" t="s">
        <v>965</v>
      </c>
      <c r="E596" s="19">
        <v>1</v>
      </c>
      <c r="F596" s="20">
        <v>1208.4100000000001</v>
      </c>
      <c r="G596" s="21">
        <f>E596*F596</f>
        <v>1208.4100000000001</v>
      </c>
    </row>
    <row r="597" spans="1:7" ht="75" x14ac:dyDescent="0.25">
      <c r="A597" s="27" t="s">
        <v>1103</v>
      </c>
      <c r="B597" s="27" t="s">
        <v>858</v>
      </c>
      <c r="C597" s="18" t="s">
        <v>25</v>
      </c>
      <c r="D597" s="28" t="s">
        <v>859</v>
      </c>
      <c r="E597" s="19">
        <v>1</v>
      </c>
      <c r="F597" s="20">
        <v>413.4</v>
      </c>
      <c r="G597" s="21">
        <f>E597*F597</f>
        <v>413.4</v>
      </c>
    </row>
    <row r="598" spans="1:7" ht="30" x14ac:dyDescent="0.25">
      <c r="A598" s="27" t="s">
        <v>1104</v>
      </c>
      <c r="B598" s="27" t="s">
        <v>855</v>
      </c>
      <c r="C598" s="18" t="s">
        <v>25</v>
      </c>
      <c r="D598" s="28" t="s">
        <v>856</v>
      </c>
      <c r="E598" s="19">
        <v>1</v>
      </c>
      <c r="F598" s="20">
        <v>381.6</v>
      </c>
      <c r="G598" s="21">
        <f>E598*F598</f>
        <v>381.6</v>
      </c>
    </row>
    <row r="599" spans="1:7" ht="45" x14ac:dyDescent="0.25">
      <c r="A599" s="27" t="s">
        <v>1105</v>
      </c>
      <c r="B599" s="27" t="s">
        <v>852</v>
      </c>
      <c r="C599" s="18" t="s">
        <v>25</v>
      </c>
      <c r="D599" s="28" t="s">
        <v>853</v>
      </c>
      <c r="E599" s="19">
        <v>6</v>
      </c>
      <c r="F599" s="20">
        <v>235.32</v>
      </c>
      <c r="G599" s="21">
        <f>E599*F599</f>
        <v>1411.92</v>
      </c>
    </row>
    <row r="600" spans="1:7" ht="60" x14ac:dyDescent="0.25">
      <c r="A600" s="27" t="s">
        <v>1106</v>
      </c>
      <c r="B600" s="27" t="s">
        <v>849</v>
      </c>
      <c r="C600" s="18" t="s">
        <v>25</v>
      </c>
      <c r="D600" s="28" t="s">
        <v>850</v>
      </c>
      <c r="E600" s="19">
        <v>6</v>
      </c>
      <c r="F600" s="20">
        <v>53.42</v>
      </c>
      <c r="G600" s="21">
        <f>E600*F600</f>
        <v>320.52</v>
      </c>
    </row>
    <row r="601" spans="1:7" ht="45" x14ac:dyDescent="0.25">
      <c r="A601" s="27" t="s">
        <v>1107</v>
      </c>
      <c r="B601" s="27" t="s">
        <v>921</v>
      </c>
      <c r="C601" s="18" t="s">
        <v>25</v>
      </c>
      <c r="D601" s="28" t="s">
        <v>922</v>
      </c>
      <c r="E601" s="19">
        <v>4</v>
      </c>
      <c r="F601" s="20">
        <v>432.49</v>
      </c>
      <c r="G601" s="21">
        <f>E601*F601</f>
        <v>1729.96</v>
      </c>
    </row>
    <row r="602" spans="1:7" ht="45" x14ac:dyDescent="0.25">
      <c r="A602" s="27" t="s">
        <v>1108</v>
      </c>
      <c r="B602" s="27" t="s">
        <v>1109</v>
      </c>
      <c r="C602" s="18" t="s">
        <v>25</v>
      </c>
      <c r="D602" s="28" t="s">
        <v>1110</v>
      </c>
      <c r="E602" s="19">
        <v>1</v>
      </c>
      <c r="F602" s="20">
        <v>349.8</v>
      </c>
      <c r="G602" s="21">
        <f>E602*F602</f>
        <v>349.8</v>
      </c>
    </row>
    <row r="603" spans="1:7" ht="45" x14ac:dyDescent="0.25">
      <c r="A603" s="27" t="s">
        <v>1111</v>
      </c>
      <c r="B603" s="27" t="s">
        <v>955</v>
      </c>
      <c r="C603" s="18" t="s">
        <v>25</v>
      </c>
      <c r="D603" s="28" t="s">
        <v>956</v>
      </c>
      <c r="E603" s="19">
        <v>1</v>
      </c>
      <c r="F603" s="20">
        <v>27.98</v>
      </c>
      <c r="G603" s="21">
        <f>E603*F603</f>
        <v>27.98</v>
      </c>
    </row>
    <row r="604" spans="1:7" ht="45" x14ac:dyDescent="0.25">
      <c r="A604" s="27" t="s">
        <v>1112</v>
      </c>
      <c r="B604" s="27" t="s">
        <v>961</v>
      </c>
      <c r="C604" s="18" t="s">
        <v>25</v>
      </c>
      <c r="D604" s="28" t="s">
        <v>962</v>
      </c>
      <c r="E604" s="19">
        <v>1</v>
      </c>
      <c r="F604" s="20">
        <v>63.6</v>
      </c>
      <c r="G604" s="21">
        <f>E604*F604</f>
        <v>63.6</v>
      </c>
    </row>
    <row r="605" spans="1:7" ht="45" x14ac:dyDescent="0.25">
      <c r="A605" s="27" t="s">
        <v>1113</v>
      </c>
      <c r="B605" s="27" t="s">
        <v>958</v>
      </c>
      <c r="C605" s="18" t="s">
        <v>25</v>
      </c>
      <c r="D605" s="28" t="s">
        <v>959</v>
      </c>
      <c r="E605" s="19">
        <v>1</v>
      </c>
      <c r="F605" s="20">
        <v>318</v>
      </c>
      <c r="G605" s="21">
        <f>E605*F605</f>
        <v>318</v>
      </c>
    </row>
    <row r="606" spans="1:7" ht="45" x14ac:dyDescent="0.25">
      <c r="A606" s="27" t="s">
        <v>1114</v>
      </c>
      <c r="B606" s="27" t="s">
        <v>1115</v>
      </c>
      <c r="C606" s="18" t="s">
        <v>25</v>
      </c>
      <c r="D606" s="28" t="s">
        <v>1116</v>
      </c>
      <c r="E606" s="19">
        <v>2</v>
      </c>
      <c r="F606" s="20">
        <v>235.32</v>
      </c>
      <c r="G606" s="21">
        <f>E606*F606</f>
        <v>470.64</v>
      </c>
    </row>
    <row r="607" spans="1:7" ht="165" x14ac:dyDescent="0.25">
      <c r="A607" s="27" t="s">
        <v>1117</v>
      </c>
      <c r="B607" s="27" t="s">
        <v>952</v>
      </c>
      <c r="C607" s="18" t="s">
        <v>25</v>
      </c>
      <c r="D607" s="28" t="s">
        <v>953</v>
      </c>
      <c r="E607" s="19">
        <v>1</v>
      </c>
      <c r="F607" s="20">
        <v>1510.29</v>
      </c>
      <c r="G607" s="21">
        <f>E607*F607</f>
        <v>1510.29</v>
      </c>
    </row>
    <row r="608" spans="1:7" ht="60" x14ac:dyDescent="0.25">
      <c r="A608" s="27" t="s">
        <v>1118</v>
      </c>
      <c r="B608" s="27" t="s">
        <v>1119</v>
      </c>
      <c r="C608" s="18" t="s">
        <v>25</v>
      </c>
      <c r="D608" s="28" t="s">
        <v>1120</v>
      </c>
      <c r="E608" s="19">
        <v>2</v>
      </c>
      <c r="F608" s="20">
        <v>216.24</v>
      </c>
      <c r="G608" s="21">
        <f>E608*F608</f>
        <v>432.48</v>
      </c>
    </row>
    <row r="609" spans="1:7" ht="60" x14ac:dyDescent="0.25">
      <c r="A609" s="27" t="s">
        <v>1121</v>
      </c>
      <c r="B609" s="27" t="s">
        <v>1122</v>
      </c>
      <c r="C609" s="18" t="s">
        <v>25</v>
      </c>
      <c r="D609" s="28" t="s">
        <v>1123</v>
      </c>
      <c r="E609" s="19">
        <v>2</v>
      </c>
      <c r="F609" s="20">
        <v>167.91</v>
      </c>
      <c r="G609" s="21">
        <f>E609*F609</f>
        <v>335.82</v>
      </c>
    </row>
    <row r="610" spans="1:7" ht="30" x14ac:dyDescent="0.25">
      <c r="A610" s="27" t="s">
        <v>1124</v>
      </c>
      <c r="B610" s="27" t="s">
        <v>1125</v>
      </c>
      <c r="C610" s="18" t="s">
        <v>25</v>
      </c>
      <c r="D610" s="28" t="s">
        <v>1126</v>
      </c>
      <c r="E610" s="19">
        <v>2</v>
      </c>
      <c r="F610" s="20">
        <v>53.42</v>
      </c>
      <c r="G610" s="21">
        <f>E610*F610</f>
        <v>106.84</v>
      </c>
    </row>
    <row r="611" spans="1:7" ht="45" x14ac:dyDescent="0.25">
      <c r="A611" s="27" t="s">
        <v>1127</v>
      </c>
      <c r="B611" s="27" t="s">
        <v>1128</v>
      </c>
      <c r="C611" s="18" t="s">
        <v>25</v>
      </c>
      <c r="D611" s="28" t="s">
        <v>1129</v>
      </c>
      <c r="E611" s="19">
        <v>2</v>
      </c>
      <c r="F611" s="20">
        <v>104.31</v>
      </c>
      <c r="G611" s="21">
        <f>E611*F611</f>
        <v>208.62</v>
      </c>
    </row>
    <row r="612" spans="1:7" ht="45" x14ac:dyDescent="0.25">
      <c r="A612" s="27" t="s">
        <v>1130</v>
      </c>
      <c r="B612" s="27" t="s">
        <v>1131</v>
      </c>
      <c r="C612" s="18" t="s">
        <v>25</v>
      </c>
      <c r="D612" s="28" t="s">
        <v>1132</v>
      </c>
      <c r="E612" s="19">
        <v>2</v>
      </c>
      <c r="F612" s="20">
        <v>47.06</v>
      </c>
      <c r="G612" s="21">
        <f>E612*F612</f>
        <v>94.12</v>
      </c>
    </row>
    <row r="613" spans="1:7" ht="45" x14ac:dyDescent="0.25">
      <c r="A613" s="27" t="s">
        <v>1133</v>
      </c>
      <c r="B613" s="27" t="s">
        <v>1068</v>
      </c>
      <c r="C613" s="18" t="s">
        <v>25</v>
      </c>
      <c r="D613" s="28" t="s">
        <v>1069</v>
      </c>
      <c r="E613" s="19">
        <v>4</v>
      </c>
      <c r="F613" s="20">
        <v>7.63</v>
      </c>
      <c r="G613" s="21">
        <f>E613*F613</f>
        <v>30.52</v>
      </c>
    </row>
    <row r="614" spans="1:7" ht="45" x14ac:dyDescent="0.25">
      <c r="A614" s="27" t="s">
        <v>1134</v>
      </c>
      <c r="B614" s="27" t="s">
        <v>1135</v>
      </c>
      <c r="C614" s="18" t="s">
        <v>25</v>
      </c>
      <c r="D614" s="28" t="s">
        <v>1136</v>
      </c>
      <c r="E614" s="19">
        <v>6</v>
      </c>
      <c r="F614" s="20">
        <v>30.53</v>
      </c>
      <c r="G614" s="21">
        <f>E614*F614</f>
        <v>183.18</v>
      </c>
    </row>
    <row r="615" spans="1:7" ht="75" x14ac:dyDescent="0.25">
      <c r="A615" s="27" t="s">
        <v>1137</v>
      </c>
      <c r="B615" s="27" t="s">
        <v>1138</v>
      </c>
      <c r="C615" s="18" t="s">
        <v>25</v>
      </c>
      <c r="D615" s="28" t="s">
        <v>1139</v>
      </c>
      <c r="E615" s="19">
        <v>2</v>
      </c>
      <c r="F615" s="20">
        <v>1857.96</v>
      </c>
      <c r="G615" s="21">
        <f>E615*F615</f>
        <v>3715.92</v>
      </c>
    </row>
    <row r="616" spans="1:7" ht="45" x14ac:dyDescent="0.25">
      <c r="A616" s="27" t="s">
        <v>1140</v>
      </c>
      <c r="B616" s="27" t="s">
        <v>840</v>
      </c>
      <c r="C616" s="18" t="s">
        <v>25</v>
      </c>
      <c r="D616" s="28" t="s">
        <v>841</v>
      </c>
      <c r="E616" s="19">
        <v>1</v>
      </c>
      <c r="F616" s="20">
        <v>38.159999999999997</v>
      </c>
      <c r="G616" s="21">
        <f>E616*F616</f>
        <v>38.159999999999997</v>
      </c>
    </row>
    <row r="617" spans="1:7" x14ac:dyDescent="0.25">
      <c r="A617" s="18"/>
      <c r="B617" s="18"/>
      <c r="C617" s="18"/>
      <c r="D617" s="28"/>
      <c r="E617" s="19"/>
      <c r="F617" s="20"/>
      <c r="G617" s="21"/>
    </row>
    <row r="618" spans="1:7" s="5" customFormat="1" ht="12.75" x14ac:dyDescent="0.2">
      <c r="A618" s="26" t="s">
        <v>1141</v>
      </c>
      <c r="B618" s="26" t="s">
        <v>1142</v>
      </c>
      <c r="C618" s="22"/>
      <c r="D618" s="34" t="s">
        <v>1143</v>
      </c>
      <c r="E618" s="23"/>
      <c r="F618" s="24"/>
      <c r="G618" s="25">
        <f>SUM(G620:G633)</f>
        <v>2258.17</v>
      </c>
    </row>
    <row r="619" spans="1:7" x14ac:dyDescent="0.25">
      <c r="A619" s="18"/>
      <c r="B619" s="18"/>
      <c r="C619" s="18"/>
      <c r="D619" s="28"/>
      <c r="E619" s="19"/>
      <c r="F619" s="20"/>
      <c r="G619" s="21"/>
    </row>
    <row r="620" spans="1:7" ht="45" x14ac:dyDescent="0.25">
      <c r="A620" s="27" t="s">
        <v>1144</v>
      </c>
      <c r="B620" s="27" t="s">
        <v>783</v>
      </c>
      <c r="C620" s="18" t="s">
        <v>25</v>
      </c>
      <c r="D620" s="28" t="s">
        <v>784</v>
      </c>
      <c r="E620" s="19">
        <v>1</v>
      </c>
      <c r="F620" s="20">
        <v>26.71</v>
      </c>
      <c r="G620" s="21">
        <f>E620*F620</f>
        <v>26.71</v>
      </c>
    </row>
    <row r="621" spans="1:7" ht="45" x14ac:dyDescent="0.25">
      <c r="A621" s="27" t="s">
        <v>1145</v>
      </c>
      <c r="B621" s="27" t="s">
        <v>786</v>
      </c>
      <c r="C621" s="18" t="s">
        <v>25</v>
      </c>
      <c r="D621" s="28" t="s">
        <v>787</v>
      </c>
      <c r="E621" s="19">
        <v>1</v>
      </c>
      <c r="F621" s="20">
        <v>13.99</v>
      </c>
      <c r="G621" s="21">
        <f>E621*F621</f>
        <v>13.99</v>
      </c>
    </row>
    <row r="622" spans="1:7" ht="45" x14ac:dyDescent="0.25">
      <c r="A622" s="27" t="s">
        <v>1146</v>
      </c>
      <c r="B622" s="27" t="s">
        <v>789</v>
      </c>
      <c r="C622" s="18" t="s">
        <v>25</v>
      </c>
      <c r="D622" s="28" t="s">
        <v>790</v>
      </c>
      <c r="E622" s="19">
        <v>1</v>
      </c>
      <c r="F622" s="20">
        <v>81.41</v>
      </c>
      <c r="G622" s="21">
        <f>E622*F622</f>
        <v>81.41</v>
      </c>
    </row>
    <row r="623" spans="1:7" ht="60" x14ac:dyDescent="0.25">
      <c r="A623" s="27" t="s">
        <v>1147</v>
      </c>
      <c r="B623" s="27" t="s">
        <v>792</v>
      </c>
      <c r="C623" s="18" t="s">
        <v>25</v>
      </c>
      <c r="D623" s="28" t="s">
        <v>793</v>
      </c>
      <c r="E623" s="19">
        <v>1</v>
      </c>
      <c r="F623" s="20">
        <v>11.45</v>
      </c>
      <c r="G623" s="21">
        <f>E623*F623</f>
        <v>11.45</v>
      </c>
    </row>
    <row r="624" spans="1:7" ht="45" x14ac:dyDescent="0.25">
      <c r="A624" s="27" t="s">
        <v>1148</v>
      </c>
      <c r="B624" s="27" t="s">
        <v>795</v>
      </c>
      <c r="C624" s="18" t="s">
        <v>25</v>
      </c>
      <c r="D624" s="28" t="s">
        <v>796</v>
      </c>
      <c r="E624" s="19">
        <v>1</v>
      </c>
      <c r="F624" s="20">
        <v>47.06</v>
      </c>
      <c r="G624" s="21">
        <f>E624*F624</f>
        <v>47.06</v>
      </c>
    </row>
    <row r="625" spans="1:7" ht="60" x14ac:dyDescent="0.25">
      <c r="A625" s="27" t="s">
        <v>1149</v>
      </c>
      <c r="B625" s="27" t="s">
        <v>798</v>
      </c>
      <c r="C625" s="18" t="s">
        <v>25</v>
      </c>
      <c r="D625" s="28" t="s">
        <v>799</v>
      </c>
      <c r="E625" s="19">
        <v>1</v>
      </c>
      <c r="F625" s="20">
        <v>1019.14</v>
      </c>
      <c r="G625" s="21">
        <f>E625*F625</f>
        <v>1019.14</v>
      </c>
    </row>
    <row r="626" spans="1:7" ht="45" x14ac:dyDescent="0.25">
      <c r="A626" s="27" t="s">
        <v>1150</v>
      </c>
      <c r="B626" s="27" t="s">
        <v>801</v>
      </c>
      <c r="C626" s="18" t="s">
        <v>25</v>
      </c>
      <c r="D626" s="28" t="s">
        <v>802</v>
      </c>
      <c r="E626" s="19">
        <v>1</v>
      </c>
      <c r="F626" s="20">
        <v>113.21</v>
      </c>
      <c r="G626" s="21">
        <f>E626*F626</f>
        <v>113.21</v>
      </c>
    </row>
    <row r="627" spans="1:7" ht="30" x14ac:dyDescent="0.25">
      <c r="A627" s="27" t="s">
        <v>1151</v>
      </c>
      <c r="B627" s="27" t="s">
        <v>819</v>
      </c>
      <c r="C627" s="18" t="s">
        <v>25</v>
      </c>
      <c r="D627" s="28" t="s">
        <v>820</v>
      </c>
      <c r="E627" s="19">
        <v>6</v>
      </c>
      <c r="F627" s="20">
        <v>2.42</v>
      </c>
      <c r="G627" s="21">
        <f>E627*F627</f>
        <v>14.52</v>
      </c>
    </row>
    <row r="628" spans="1:7" x14ac:dyDescent="0.25">
      <c r="A628" s="27" t="s">
        <v>1152</v>
      </c>
      <c r="B628" s="27" t="s">
        <v>822</v>
      </c>
      <c r="C628" s="18" t="s">
        <v>25</v>
      </c>
      <c r="D628" s="28" t="s">
        <v>823</v>
      </c>
      <c r="E628" s="19">
        <v>7</v>
      </c>
      <c r="F628" s="20">
        <v>6.49</v>
      </c>
      <c r="G628" s="21">
        <f>E628*F628</f>
        <v>45.43</v>
      </c>
    </row>
    <row r="629" spans="1:7" ht="30" x14ac:dyDescent="0.25">
      <c r="A629" s="27" t="s">
        <v>1153</v>
      </c>
      <c r="B629" s="27" t="s">
        <v>825</v>
      </c>
      <c r="C629" s="18" t="s">
        <v>602</v>
      </c>
      <c r="D629" s="28" t="s">
        <v>826</v>
      </c>
      <c r="E629" s="19">
        <v>35</v>
      </c>
      <c r="F629" s="20">
        <v>5.75</v>
      </c>
      <c r="G629" s="21">
        <f>E629*F629</f>
        <v>201.25</v>
      </c>
    </row>
    <row r="630" spans="1:7" ht="45" x14ac:dyDescent="0.25">
      <c r="A630" s="27" t="s">
        <v>1154</v>
      </c>
      <c r="B630" s="27" t="s">
        <v>828</v>
      </c>
      <c r="C630" s="18" t="s">
        <v>25</v>
      </c>
      <c r="D630" s="28" t="s">
        <v>829</v>
      </c>
      <c r="E630" s="19">
        <v>1</v>
      </c>
      <c r="F630" s="20">
        <v>20.03</v>
      </c>
      <c r="G630" s="21">
        <f>E630*F630</f>
        <v>20.03</v>
      </c>
    </row>
    <row r="631" spans="1:7" ht="60" x14ac:dyDescent="0.25">
      <c r="A631" s="27" t="s">
        <v>1155</v>
      </c>
      <c r="B631" s="27" t="s">
        <v>831</v>
      </c>
      <c r="C631" s="18" t="s">
        <v>25</v>
      </c>
      <c r="D631" s="28" t="s">
        <v>832</v>
      </c>
      <c r="E631" s="19">
        <v>1</v>
      </c>
      <c r="F631" s="20">
        <v>572.41</v>
      </c>
      <c r="G631" s="21">
        <f>E631*F631</f>
        <v>572.41</v>
      </c>
    </row>
    <row r="632" spans="1:7" ht="30" x14ac:dyDescent="0.25">
      <c r="A632" s="27" t="s">
        <v>1156</v>
      </c>
      <c r="B632" s="27" t="s">
        <v>837</v>
      </c>
      <c r="C632" s="18" t="s">
        <v>25</v>
      </c>
      <c r="D632" s="28" t="s">
        <v>838</v>
      </c>
      <c r="E632" s="19">
        <v>6</v>
      </c>
      <c r="F632" s="20">
        <v>8.9</v>
      </c>
      <c r="G632" s="21">
        <f>E632*F632</f>
        <v>53.4</v>
      </c>
    </row>
    <row r="633" spans="1:7" ht="45" x14ac:dyDescent="0.25">
      <c r="A633" s="27" t="s">
        <v>1157</v>
      </c>
      <c r="B633" s="27" t="s">
        <v>840</v>
      </c>
      <c r="C633" s="18" t="s">
        <v>25</v>
      </c>
      <c r="D633" s="28" t="s">
        <v>841</v>
      </c>
      <c r="E633" s="19">
        <v>1</v>
      </c>
      <c r="F633" s="20">
        <v>38.159999999999997</v>
      </c>
      <c r="G633" s="21">
        <f>E633*F633</f>
        <v>38.159999999999997</v>
      </c>
    </row>
    <row r="634" spans="1:7" x14ac:dyDescent="0.25">
      <c r="A634" s="18"/>
      <c r="B634" s="18"/>
      <c r="C634" s="18"/>
      <c r="D634" s="28"/>
      <c r="E634" s="19"/>
      <c r="F634" s="20"/>
      <c r="G634" s="21"/>
    </row>
    <row r="635" spans="1:7" s="5" customFormat="1" ht="12.75" x14ac:dyDescent="0.2">
      <c r="A635" s="26" t="s">
        <v>1158</v>
      </c>
      <c r="B635" s="26" t="s">
        <v>1159</v>
      </c>
      <c r="C635" s="22"/>
      <c r="D635" s="34" t="s">
        <v>1160</v>
      </c>
      <c r="E635" s="23"/>
      <c r="F635" s="24"/>
      <c r="G635" s="25">
        <f>SUM(G637:G637)</f>
        <v>2185.7199999999998</v>
      </c>
    </row>
    <row r="636" spans="1:7" x14ac:dyDescent="0.25">
      <c r="A636" s="18"/>
      <c r="B636" s="18"/>
      <c r="C636" s="18"/>
      <c r="D636" s="28"/>
      <c r="E636" s="19"/>
      <c r="F636" s="20"/>
      <c r="G636" s="21"/>
    </row>
    <row r="637" spans="1:7" ht="135" x14ac:dyDescent="0.25">
      <c r="A637" s="27" t="s">
        <v>1161</v>
      </c>
      <c r="B637" s="27" t="s">
        <v>834</v>
      </c>
      <c r="C637" s="18" t="s">
        <v>25</v>
      </c>
      <c r="D637" s="28" t="s">
        <v>835</v>
      </c>
      <c r="E637" s="19">
        <v>1</v>
      </c>
      <c r="F637" s="20">
        <v>2185.7199999999998</v>
      </c>
      <c r="G637" s="21">
        <f>E637*F637</f>
        <v>2185.7199999999998</v>
      </c>
    </row>
    <row r="638" spans="1:7" x14ac:dyDescent="0.25">
      <c r="A638" s="18"/>
      <c r="B638" s="18"/>
      <c r="C638" s="18"/>
      <c r="D638" s="28"/>
      <c r="E638" s="19"/>
      <c r="F638" s="20"/>
      <c r="G638" s="21"/>
    </row>
    <row r="639" spans="1:7" s="5" customFormat="1" ht="12.75" x14ac:dyDescent="0.2">
      <c r="A639" s="26" t="s">
        <v>1162</v>
      </c>
      <c r="B639" s="26" t="s">
        <v>1163</v>
      </c>
      <c r="C639" s="22"/>
      <c r="D639" s="34" t="s">
        <v>1164</v>
      </c>
      <c r="E639" s="23"/>
      <c r="F639" s="24"/>
      <c r="G639" s="25">
        <f>SUM(G641:G642)</f>
        <v>16081.13</v>
      </c>
    </row>
    <row r="640" spans="1:7" x14ac:dyDescent="0.25">
      <c r="A640" s="18"/>
      <c r="B640" s="18"/>
      <c r="C640" s="18"/>
      <c r="D640" s="28"/>
      <c r="E640" s="19"/>
      <c r="F640" s="20"/>
      <c r="G640" s="21"/>
    </row>
    <row r="641" spans="1:7" ht="150" x14ac:dyDescent="0.25">
      <c r="A641" s="27" t="s">
        <v>1165</v>
      </c>
      <c r="B641" s="27" t="s">
        <v>1166</v>
      </c>
      <c r="C641" s="18" t="s">
        <v>602</v>
      </c>
      <c r="D641" s="28" t="s">
        <v>1167</v>
      </c>
      <c r="E641" s="19">
        <v>1850</v>
      </c>
      <c r="F641" s="20">
        <v>6.67</v>
      </c>
      <c r="G641" s="21">
        <f>E641*F641</f>
        <v>12339.5</v>
      </c>
    </row>
    <row r="642" spans="1:7" ht="120" x14ac:dyDescent="0.25">
      <c r="A642" s="27" t="s">
        <v>1168</v>
      </c>
      <c r="B642" s="27" t="s">
        <v>1169</v>
      </c>
      <c r="C642" s="18" t="s">
        <v>602</v>
      </c>
      <c r="D642" s="28" t="s">
        <v>1170</v>
      </c>
      <c r="E642" s="19">
        <v>462.5</v>
      </c>
      <c r="F642" s="20">
        <v>8.09</v>
      </c>
      <c r="G642" s="21">
        <f>E642*F642</f>
        <v>3741.63</v>
      </c>
    </row>
    <row r="643" spans="1:7" x14ac:dyDescent="0.25">
      <c r="A643" s="18"/>
      <c r="B643" s="18"/>
      <c r="C643" s="18"/>
      <c r="D643" s="28"/>
      <c r="E643" s="19"/>
      <c r="F643" s="20"/>
      <c r="G643" s="21"/>
    </row>
    <row r="644" spans="1:7" s="5" customFormat="1" ht="12.75" x14ac:dyDescent="0.2">
      <c r="A644" s="26" t="s">
        <v>1171</v>
      </c>
      <c r="B644" s="26" t="s">
        <v>1172</v>
      </c>
      <c r="C644" s="22"/>
      <c r="D644" s="34" t="s">
        <v>1173</v>
      </c>
      <c r="E644" s="23"/>
      <c r="F644" s="24"/>
      <c r="G644" s="25">
        <f>SUM(G646:G647)</f>
        <v>1068.48</v>
      </c>
    </row>
    <row r="645" spans="1:7" x14ac:dyDescent="0.25">
      <c r="A645" s="18"/>
      <c r="B645" s="18"/>
      <c r="C645" s="18"/>
      <c r="D645" s="28"/>
      <c r="E645" s="19"/>
      <c r="F645" s="20"/>
      <c r="G645" s="21"/>
    </row>
    <row r="646" spans="1:7" ht="45" x14ac:dyDescent="0.25">
      <c r="A646" s="27" t="s">
        <v>1174</v>
      </c>
      <c r="B646" s="27" t="s">
        <v>1175</v>
      </c>
      <c r="C646" s="18" t="s">
        <v>25</v>
      </c>
      <c r="D646" s="28" t="s">
        <v>1176</v>
      </c>
      <c r="E646" s="19">
        <v>2</v>
      </c>
      <c r="F646" s="20">
        <v>279.83999999999997</v>
      </c>
      <c r="G646" s="21">
        <f>E646*F646</f>
        <v>559.67999999999995</v>
      </c>
    </row>
    <row r="647" spans="1:7" ht="30" x14ac:dyDescent="0.25">
      <c r="A647" s="27" t="s">
        <v>1177</v>
      </c>
      <c r="B647" s="27" t="s">
        <v>1178</v>
      </c>
      <c r="C647" s="18" t="s">
        <v>25</v>
      </c>
      <c r="D647" s="28" t="s">
        <v>1179</v>
      </c>
      <c r="E647" s="19">
        <v>2</v>
      </c>
      <c r="F647" s="20">
        <v>254.4</v>
      </c>
      <c r="G647" s="21">
        <f>E647*F647</f>
        <v>508.8</v>
      </c>
    </row>
    <row r="648" spans="1:7" x14ac:dyDescent="0.25">
      <c r="A648" s="18"/>
      <c r="B648" s="18"/>
      <c r="C648" s="18"/>
      <c r="D648" s="28"/>
      <c r="E648" s="19"/>
      <c r="F648" s="20"/>
      <c r="G648" s="21"/>
    </row>
    <row r="649" spans="1:7" s="5" customFormat="1" ht="12.75" x14ac:dyDescent="0.2">
      <c r="A649" s="26" t="s">
        <v>1180</v>
      </c>
      <c r="B649" s="26" t="s">
        <v>1180</v>
      </c>
      <c r="C649" s="22"/>
      <c r="D649" s="34" t="s">
        <v>1181</v>
      </c>
      <c r="E649" s="23"/>
      <c r="F649" s="24"/>
      <c r="G649" s="25">
        <f>SUM(G651:G656)</f>
        <v>4624.66</v>
      </c>
    </row>
    <row r="650" spans="1:7" x14ac:dyDescent="0.25">
      <c r="A650" s="18"/>
      <c r="B650" s="18"/>
      <c r="C650" s="18"/>
      <c r="D650" s="28"/>
      <c r="E650" s="19"/>
      <c r="F650" s="20"/>
      <c r="G650" s="21"/>
    </row>
    <row r="651" spans="1:7" ht="60" x14ac:dyDescent="0.25">
      <c r="A651" s="27" t="s">
        <v>1182</v>
      </c>
      <c r="B651" s="27" t="s">
        <v>1183</v>
      </c>
      <c r="C651" s="18" t="s">
        <v>1184</v>
      </c>
      <c r="D651" s="28" t="s">
        <v>1185</v>
      </c>
      <c r="E651" s="19">
        <v>5586.6</v>
      </c>
      <c r="F651" s="20">
        <v>0.31</v>
      </c>
      <c r="G651" s="21">
        <f>E651*F651</f>
        <v>1731.85</v>
      </c>
    </row>
    <row r="652" spans="1:7" ht="45" x14ac:dyDescent="0.25">
      <c r="A652" s="27" t="s">
        <v>1186</v>
      </c>
      <c r="B652" s="27" t="s">
        <v>1187</v>
      </c>
      <c r="C652" s="18" t="s">
        <v>14</v>
      </c>
      <c r="D652" s="28" t="s">
        <v>1188</v>
      </c>
      <c r="E652" s="19">
        <v>142.4</v>
      </c>
      <c r="F652" s="20">
        <v>2.52</v>
      </c>
      <c r="G652" s="21">
        <f>E652*F652</f>
        <v>358.85</v>
      </c>
    </row>
    <row r="653" spans="1:7" ht="60" x14ac:dyDescent="0.25">
      <c r="A653" s="27" t="s">
        <v>1189</v>
      </c>
      <c r="B653" s="27" t="s">
        <v>1190</v>
      </c>
      <c r="C653" s="18" t="s">
        <v>14</v>
      </c>
      <c r="D653" s="28" t="s">
        <v>1191</v>
      </c>
      <c r="E653" s="19">
        <v>25.43</v>
      </c>
      <c r="F653" s="20">
        <v>12.9</v>
      </c>
      <c r="G653" s="21">
        <f>E653*F653</f>
        <v>328.05</v>
      </c>
    </row>
    <row r="654" spans="1:7" ht="75" x14ac:dyDescent="0.25">
      <c r="A654" s="27" t="s">
        <v>1192</v>
      </c>
      <c r="B654" s="27" t="s">
        <v>1193</v>
      </c>
      <c r="C654" s="18" t="s">
        <v>14</v>
      </c>
      <c r="D654" s="28" t="s">
        <v>1194</v>
      </c>
      <c r="E654" s="19">
        <v>48.32</v>
      </c>
      <c r="F654" s="20">
        <v>20.63</v>
      </c>
      <c r="G654" s="21">
        <f>E654*F654</f>
        <v>996.84</v>
      </c>
    </row>
    <row r="655" spans="1:7" ht="45" x14ac:dyDescent="0.25">
      <c r="A655" s="27" t="s">
        <v>1195</v>
      </c>
      <c r="B655" s="27" t="s">
        <v>1196</v>
      </c>
      <c r="C655" s="18" t="s">
        <v>14</v>
      </c>
      <c r="D655" s="28" t="s">
        <v>1197</v>
      </c>
      <c r="E655" s="19">
        <v>1.17</v>
      </c>
      <c r="F655" s="20">
        <v>45.19</v>
      </c>
      <c r="G655" s="21">
        <f>E655*F655</f>
        <v>52.87</v>
      </c>
    </row>
    <row r="656" spans="1:7" ht="30" x14ac:dyDescent="0.25">
      <c r="A656" s="27" t="s">
        <v>1198</v>
      </c>
      <c r="B656" s="27" t="s">
        <v>1199</v>
      </c>
      <c r="C656" s="18" t="s">
        <v>14</v>
      </c>
      <c r="D656" s="28" t="s">
        <v>1200</v>
      </c>
      <c r="E656" s="19">
        <v>653.22</v>
      </c>
      <c r="F656" s="20">
        <v>1.77</v>
      </c>
      <c r="G656" s="21">
        <f>E656*F656</f>
        <v>1156.2</v>
      </c>
    </row>
    <row r="657" spans="1:7" x14ac:dyDescent="0.25">
      <c r="A657" s="18"/>
      <c r="B657" s="18"/>
      <c r="C657" s="18"/>
      <c r="D657" s="28"/>
      <c r="E657" s="19"/>
      <c r="F657" s="20"/>
      <c r="G657" s="21"/>
    </row>
    <row r="658" spans="1:7" s="5" customFormat="1" ht="12.75" x14ac:dyDescent="0.2">
      <c r="A658" s="26" t="s">
        <v>1201</v>
      </c>
      <c r="B658" s="26" t="s">
        <v>1201</v>
      </c>
      <c r="C658" s="22"/>
      <c r="D658" s="34" t="s">
        <v>1202</v>
      </c>
      <c r="E658" s="23"/>
      <c r="F658" s="24"/>
      <c r="G658" s="25">
        <f>SUM(G660:G670)</f>
        <v>9551.33</v>
      </c>
    </row>
    <row r="659" spans="1:7" x14ac:dyDescent="0.25">
      <c r="A659" s="18"/>
      <c r="B659" s="18"/>
      <c r="C659" s="18"/>
      <c r="D659" s="28"/>
      <c r="E659" s="19"/>
      <c r="F659" s="20"/>
      <c r="G659" s="21"/>
    </row>
    <row r="660" spans="1:7" ht="150" x14ac:dyDescent="0.25">
      <c r="A660" s="27" t="s">
        <v>1203</v>
      </c>
      <c r="B660" s="27" t="s">
        <v>1204</v>
      </c>
      <c r="C660" s="18" t="s">
        <v>21</v>
      </c>
      <c r="D660" s="28" t="s">
        <v>1205</v>
      </c>
      <c r="E660" s="19">
        <v>40</v>
      </c>
      <c r="F660" s="20">
        <v>9.82</v>
      </c>
      <c r="G660" s="21">
        <f>E660*F660</f>
        <v>392.8</v>
      </c>
    </row>
    <row r="661" spans="1:7" ht="60" x14ac:dyDescent="0.25">
      <c r="A661" s="27" t="s">
        <v>1206</v>
      </c>
      <c r="B661" s="27" t="s">
        <v>1207</v>
      </c>
      <c r="C661" s="18" t="s">
        <v>21</v>
      </c>
      <c r="D661" s="28" t="s">
        <v>1208</v>
      </c>
      <c r="E661" s="19">
        <v>10</v>
      </c>
      <c r="F661" s="20">
        <v>14.2</v>
      </c>
      <c r="G661" s="21">
        <f>E661*F661</f>
        <v>142</v>
      </c>
    </row>
    <row r="662" spans="1:7" ht="30" x14ac:dyDescent="0.25">
      <c r="A662" s="27" t="s">
        <v>1209</v>
      </c>
      <c r="B662" s="27" t="s">
        <v>1210</v>
      </c>
      <c r="C662" s="18" t="s">
        <v>21</v>
      </c>
      <c r="D662" s="28" t="s">
        <v>1211</v>
      </c>
      <c r="E662" s="19">
        <v>870.5</v>
      </c>
      <c r="F662" s="20">
        <v>0.85</v>
      </c>
      <c r="G662" s="21">
        <f>E662*F662</f>
        <v>739.93</v>
      </c>
    </row>
    <row r="663" spans="1:7" ht="45" x14ac:dyDescent="0.25">
      <c r="A663" s="27" t="s">
        <v>1212</v>
      </c>
      <c r="B663" s="27" t="s">
        <v>1213</v>
      </c>
      <c r="C663" s="18" t="s">
        <v>21</v>
      </c>
      <c r="D663" s="28" t="s">
        <v>1214</v>
      </c>
      <c r="E663" s="19">
        <v>20</v>
      </c>
      <c r="F663" s="20">
        <v>11.13</v>
      </c>
      <c r="G663" s="21">
        <f>E663*F663</f>
        <v>222.6</v>
      </c>
    </row>
    <row r="664" spans="1:7" ht="105" x14ac:dyDescent="0.25">
      <c r="A664" s="27" t="s">
        <v>1215</v>
      </c>
      <c r="B664" s="27" t="s">
        <v>1216</v>
      </c>
      <c r="C664" s="18" t="s">
        <v>21</v>
      </c>
      <c r="D664" s="28" t="s">
        <v>1217</v>
      </c>
      <c r="E664" s="19">
        <v>1218</v>
      </c>
      <c r="F664" s="20">
        <v>3.73</v>
      </c>
      <c r="G664" s="21">
        <f>E664*F664</f>
        <v>4543.1400000000003</v>
      </c>
    </row>
    <row r="665" spans="1:7" ht="30" x14ac:dyDescent="0.25">
      <c r="A665" s="27" t="s">
        <v>1218</v>
      </c>
      <c r="B665" s="27" t="s">
        <v>1219</v>
      </c>
      <c r="C665" s="18" t="s">
        <v>25</v>
      </c>
      <c r="D665" s="28" t="s">
        <v>1220</v>
      </c>
      <c r="E665" s="19">
        <v>30</v>
      </c>
      <c r="F665" s="20">
        <v>13.55</v>
      </c>
      <c r="G665" s="21">
        <f>E665*F665</f>
        <v>406.5</v>
      </c>
    </row>
    <row r="666" spans="1:7" ht="75" x14ac:dyDescent="0.25">
      <c r="A666" s="27" t="s">
        <v>1221</v>
      </c>
      <c r="B666" s="27" t="s">
        <v>1222</v>
      </c>
      <c r="C666" s="18" t="s">
        <v>25</v>
      </c>
      <c r="D666" s="28" t="s">
        <v>1223</v>
      </c>
      <c r="E666" s="19">
        <v>4</v>
      </c>
      <c r="F666" s="20">
        <v>90.17</v>
      </c>
      <c r="G666" s="21">
        <f>E666*F666</f>
        <v>360.68</v>
      </c>
    </row>
    <row r="667" spans="1:7" ht="75" x14ac:dyDescent="0.25">
      <c r="A667" s="27" t="s">
        <v>1224</v>
      </c>
      <c r="B667" s="27" t="s">
        <v>1225</v>
      </c>
      <c r="C667" s="18" t="s">
        <v>25</v>
      </c>
      <c r="D667" s="28" t="s">
        <v>1226</v>
      </c>
      <c r="E667" s="19">
        <v>4</v>
      </c>
      <c r="F667" s="20">
        <v>14.5</v>
      </c>
      <c r="G667" s="21">
        <f>E667*F667</f>
        <v>58</v>
      </c>
    </row>
    <row r="668" spans="1:7" ht="75" x14ac:dyDescent="0.25">
      <c r="A668" s="27" t="s">
        <v>1227</v>
      </c>
      <c r="B668" s="27" t="s">
        <v>1228</v>
      </c>
      <c r="C668" s="18" t="s">
        <v>25</v>
      </c>
      <c r="D668" s="28" t="s">
        <v>1229</v>
      </c>
      <c r="E668" s="19">
        <v>8</v>
      </c>
      <c r="F668" s="20">
        <v>90.83</v>
      </c>
      <c r="G668" s="21">
        <f>E668*F668</f>
        <v>726.64</v>
      </c>
    </row>
    <row r="669" spans="1:7" ht="135" x14ac:dyDescent="0.25">
      <c r="A669" s="27" t="s">
        <v>1230</v>
      </c>
      <c r="B669" s="27" t="s">
        <v>1231</v>
      </c>
      <c r="C669" s="18" t="s">
        <v>25</v>
      </c>
      <c r="D669" s="28" t="s">
        <v>1232</v>
      </c>
      <c r="E669" s="19">
        <v>2</v>
      </c>
      <c r="F669" s="20">
        <v>763.32</v>
      </c>
      <c r="G669" s="21">
        <f>E669*F669</f>
        <v>1526.64</v>
      </c>
    </row>
    <row r="670" spans="1:7" ht="30" x14ac:dyDescent="0.25">
      <c r="A670" s="27" t="s">
        <v>1233</v>
      </c>
      <c r="B670" s="27" t="s">
        <v>1234</v>
      </c>
      <c r="C670" s="18" t="s">
        <v>1235</v>
      </c>
      <c r="D670" s="28" t="s">
        <v>1236</v>
      </c>
      <c r="E670" s="19">
        <v>20</v>
      </c>
      <c r="F670" s="20">
        <v>21.62</v>
      </c>
      <c r="G670" s="21">
        <f>E670*F670</f>
        <v>432.4</v>
      </c>
    </row>
    <row r="671" spans="1:7" x14ac:dyDescent="0.25">
      <c r="A671" s="18"/>
      <c r="B671" s="18"/>
      <c r="C671" s="18"/>
      <c r="D671" s="28"/>
      <c r="E671" s="19"/>
      <c r="F671" s="20"/>
      <c r="G671" s="21"/>
    </row>
    <row r="672" spans="1:7" s="5" customFormat="1" ht="12.75" x14ac:dyDescent="0.2">
      <c r="A672" s="26" t="s">
        <v>1237</v>
      </c>
      <c r="B672" s="26" t="s">
        <v>1237</v>
      </c>
      <c r="C672" s="22"/>
      <c r="D672" s="34" t="s">
        <v>1238</v>
      </c>
      <c r="E672" s="23"/>
      <c r="F672" s="24"/>
      <c r="G672" s="25">
        <f>SUM(G674:G674)</f>
        <v>6449.09</v>
      </c>
    </row>
    <row r="673" spans="1:7" x14ac:dyDescent="0.25">
      <c r="A673" s="18"/>
      <c r="B673" s="18"/>
      <c r="C673" s="18"/>
      <c r="D673" s="28"/>
      <c r="E673" s="19"/>
      <c r="F673" s="20"/>
      <c r="G673" s="21"/>
    </row>
    <row r="674" spans="1:7" x14ac:dyDescent="0.25">
      <c r="A674" s="27" t="s">
        <v>1239</v>
      </c>
      <c r="B674" s="27" t="s">
        <v>1240</v>
      </c>
      <c r="C674" s="18" t="s">
        <v>25</v>
      </c>
      <c r="D674" s="28" t="s">
        <v>1241</v>
      </c>
      <c r="E674" s="19">
        <v>1</v>
      </c>
      <c r="F674" s="20">
        <v>6449.09</v>
      </c>
      <c r="G674" s="21">
        <f>E674*F674</f>
        <v>6449.09</v>
      </c>
    </row>
    <row r="675" spans="1:7" x14ac:dyDescent="0.25">
      <c r="A675" s="18"/>
      <c r="B675" s="18"/>
      <c r="C675" s="18"/>
      <c r="D675" s="28"/>
      <c r="E675" s="19"/>
      <c r="F675" s="20"/>
      <c r="G675" s="21"/>
    </row>
    <row r="676" spans="1:7" s="1" customFormat="1" ht="12.75" x14ac:dyDescent="0.2">
      <c r="A676" s="29"/>
      <c r="B676" s="29"/>
      <c r="C676" s="29"/>
      <c r="D676" s="35" t="s">
        <v>1242</v>
      </c>
      <c r="E676" s="30" t="str">
        <f>D1</f>
        <v>AM273272_02 Abastecimiento a Usi</v>
      </c>
      <c r="F676" s="31"/>
      <c r="G676" s="31"/>
    </row>
    <row r="677" spans="1:7" s="4" customFormat="1" ht="11.25" x14ac:dyDescent="0.2">
      <c r="A677" s="14"/>
      <c r="B677" s="14"/>
      <c r="C677" s="14"/>
      <c r="D677" s="33" t="s">
        <v>4</v>
      </c>
      <c r="E677" s="15"/>
      <c r="F677" s="16"/>
      <c r="G677" s="17" t="s">
        <v>7</v>
      </c>
    </row>
    <row r="678" spans="1:7" x14ac:dyDescent="0.25">
      <c r="A678" s="18"/>
      <c r="B678" s="18"/>
      <c r="C678" s="18"/>
      <c r="D678" s="28" t="str">
        <f>D9</f>
        <v>CONDUCCIÓN 1.1</v>
      </c>
      <c r="E678" s="19"/>
      <c r="F678" s="20"/>
      <c r="G678" s="21">
        <f>G9</f>
        <v>219229.32</v>
      </c>
    </row>
    <row r="679" spans="1:7" x14ac:dyDescent="0.25">
      <c r="A679" s="18"/>
      <c r="B679" s="18"/>
      <c r="C679" s="18"/>
      <c r="D679" s="28" t="str">
        <f>D41</f>
        <v>DESAGÜE D01</v>
      </c>
      <c r="E679" s="19"/>
      <c r="F679" s="20"/>
      <c r="G679" s="21">
        <f>G41</f>
        <v>5714.49</v>
      </c>
    </row>
    <row r="680" spans="1:7" x14ac:dyDescent="0.25">
      <c r="A680" s="18"/>
      <c r="B680" s="18"/>
      <c r="C680" s="18"/>
      <c r="D680" s="28" t="str">
        <f>D66</f>
        <v>VENTOSA V01</v>
      </c>
      <c r="E680" s="19"/>
      <c r="F680" s="20"/>
      <c r="G680" s="21">
        <f>G66</f>
        <v>5594.19</v>
      </c>
    </row>
    <row r="681" spans="1:7" x14ac:dyDescent="0.25">
      <c r="A681" s="18"/>
      <c r="B681" s="18"/>
      <c r="C681" s="18"/>
      <c r="D681" s="28" t="str">
        <f>D91</f>
        <v xml:space="preserve">DESAGÜE D02 </v>
      </c>
      <c r="E681" s="19"/>
      <c r="F681" s="20"/>
      <c r="G681" s="21">
        <f>G91</f>
        <v>5691.59</v>
      </c>
    </row>
    <row r="682" spans="1:7" x14ac:dyDescent="0.25">
      <c r="A682" s="18"/>
      <c r="B682" s="18"/>
      <c r="C682" s="18"/>
      <c r="D682" s="28" t="str">
        <f>D115</f>
        <v>VENTOSA V02</v>
      </c>
      <c r="E682" s="19"/>
      <c r="F682" s="20"/>
      <c r="G682" s="21">
        <f>G115</f>
        <v>5215.16</v>
      </c>
    </row>
    <row r="683" spans="1:7" x14ac:dyDescent="0.25">
      <c r="A683" s="18"/>
      <c r="B683" s="18"/>
      <c r="C683" s="18"/>
      <c r="D683" s="28" t="str">
        <f>D139</f>
        <v xml:space="preserve">VENTOSA V03 </v>
      </c>
      <c r="E683" s="19"/>
      <c r="F683" s="20"/>
      <c r="G683" s="21">
        <f>G139</f>
        <v>5676.23</v>
      </c>
    </row>
    <row r="684" spans="1:7" x14ac:dyDescent="0.25">
      <c r="A684" s="18"/>
      <c r="B684" s="18"/>
      <c r="C684" s="18"/>
      <c r="D684" s="28" t="str">
        <f>D164</f>
        <v>DESAGÜE D03</v>
      </c>
      <c r="E684" s="19"/>
      <c r="F684" s="20"/>
      <c r="G684" s="21">
        <f>G164</f>
        <v>5113.51</v>
      </c>
    </row>
    <row r="685" spans="1:7" x14ac:dyDescent="0.25">
      <c r="A685" s="18"/>
      <c r="B685" s="18"/>
      <c r="C685" s="18"/>
      <c r="D685" s="28" t="str">
        <f>D189</f>
        <v>VENTOSA V04</v>
      </c>
      <c r="E685" s="19"/>
      <c r="F685" s="20"/>
      <c r="G685" s="21">
        <f>G189</f>
        <v>4868.1000000000004</v>
      </c>
    </row>
    <row r="686" spans="1:7" x14ac:dyDescent="0.25">
      <c r="A686" s="18"/>
      <c r="B686" s="18"/>
      <c r="C686" s="18"/>
      <c r="D686" s="28" t="str">
        <f>D213</f>
        <v>DESAGÜE D04</v>
      </c>
      <c r="E686" s="19"/>
      <c r="F686" s="20"/>
      <c r="G686" s="21">
        <f>G213</f>
        <v>6851.54</v>
      </c>
    </row>
    <row r="687" spans="1:7" x14ac:dyDescent="0.25">
      <c r="A687" s="18"/>
      <c r="B687" s="18"/>
      <c r="C687" s="18"/>
      <c r="D687" s="28" t="str">
        <f>D240</f>
        <v>CONEXIÓN</v>
      </c>
      <c r="E687" s="19"/>
      <c r="F687" s="20"/>
      <c r="G687" s="21">
        <f>G240</f>
        <v>5790.13</v>
      </c>
    </row>
    <row r="688" spans="1:7" x14ac:dyDescent="0.25">
      <c r="A688" s="18"/>
      <c r="B688" s="18"/>
      <c r="C688" s="18"/>
      <c r="D688" s="28" t="str">
        <f>D265</f>
        <v>ACTUACIONES OBRA CIVIL</v>
      </c>
      <c r="E688" s="19"/>
      <c r="F688" s="20"/>
      <c r="G688" s="21">
        <f>G265</f>
        <v>25869.27</v>
      </c>
    </row>
    <row r="689" spans="1:7" x14ac:dyDescent="0.25">
      <c r="A689" s="18"/>
      <c r="B689" s="18"/>
      <c r="C689" s="18"/>
      <c r="D689" s="28" t="str">
        <f>D277</f>
        <v>INSTALACIONES HIDRÁULICAS</v>
      </c>
      <c r="E689" s="19"/>
      <c r="F689" s="20"/>
      <c r="G689" s="21">
        <f>G277</f>
        <v>20184.34</v>
      </c>
    </row>
    <row r="690" spans="1:7" x14ac:dyDescent="0.25">
      <c r="A690" s="18"/>
      <c r="B690" s="18"/>
      <c r="C690" s="18"/>
      <c r="D690" s="28" t="str">
        <f>D309</f>
        <v>MOVIMIENTO DE TIERRAS</v>
      </c>
      <c r="E690" s="19"/>
      <c r="F690" s="20"/>
      <c r="G690" s="21">
        <f>G309</f>
        <v>22072.43</v>
      </c>
    </row>
    <row r="691" spans="1:7" x14ac:dyDescent="0.25">
      <c r="A691" s="18"/>
      <c r="B691" s="18"/>
      <c r="C691" s="18"/>
      <c r="D691" s="28" t="str">
        <f>D324</f>
        <v>ESTRUCTURA</v>
      </c>
      <c r="E691" s="19"/>
      <c r="F691" s="20"/>
      <c r="G691" s="21">
        <f>G324</f>
        <v>73012.350000000006</v>
      </c>
    </row>
    <row r="692" spans="1:7" x14ac:dyDescent="0.25">
      <c r="A692" s="18"/>
      <c r="B692" s="18"/>
      <c r="C692" s="18"/>
      <c r="D692" s="28" t="str">
        <f>D345</f>
        <v>ALBAÑILERÍA</v>
      </c>
      <c r="E692" s="19"/>
      <c r="F692" s="20"/>
      <c r="G692" s="21">
        <f>G345</f>
        <v>42087.61</v>
      </c>
    </row>
    <row r="693" spans="1:7" x14ac:dyDescent="0.25">
      <c r="A693" s="18"/>
      <c r="B693" s="18"/>
      <c r="C693" s="18"/>
      <c r="D693" s="28" t="str">
        <f>D374</f>
        <v>DRENAJE Y DESAGÜE</v>
      </c>
      <c r="E693" s="19"/>
      <c r="F693" s="20"/>
      <c r="G693" s="21">
        <f>G374</f>
        <v>10718.55</v>
      </c>
    </row>
    <row r="694" spans="1:7" x14ac:dyDescent="0.25">
      <c r="A694" s="18"/>
      <c r="B694" s="18"/>
      <c r="C694" s="18"/>
      <c r="D694" s="28" t="str">
        <f>D389</f>
        <v>INSTALACIONES HIDRÁULICAS</v>
      </c>
      <c r="E694" s="19"/>
      <c r="F694" s="20"/>
      <c r="G694" s="21">
        <f>G389</f>
        <v>19418.41</v>
      </c>
    </row>
    <row r="695" spans="1:7" x14ac:dyDescent="0.25">
      <c r="A695" s="18"/>
      <c r="B695" s="18"/>
      <c r="C695" s="18"/>
      <c r="D695" s="28" t="str">
        <f>D421</f>
        <v>URBANIZACIÓN Y ACCESO</v>
      </c>
      <c r="E695" s="19"/>
      <c r="F695" s="20"/>
      <c r="G695" s="21">
        <f>G421</f>
        <v>20744.509999999998</v>
      </c>
    </row>
    <row r="696" spans="1:7" x14ac:dyDescent="0.25">
      <c r="A696" s="18"/>
      <c r="B696" s="18"/>
      <c r="C696" s="18"/>
      <c r="D696" s="28" t="str">
        <f>D443</f>
        <v>INSTALACÓN EN DEPOSITO USI</v>
      </c>
      <c r="E696" s="19"/>
      <c r="F696" s="20"/>
      <c r="G696" s="21">
        <f>G443</f>
        <v>6094.67</v>
      </c>
    </row>
    <row r="697" spans="1:7" x14ac:dyDescent="0.25">
      <c r="A697" s="18"/>
      <c r="B697" s="18"/>
      <c r="C697" s="18"/>
      <c r="D697" s="28" t="str">
        <f>D466</f>
        <v>CUADRO PROTECCION DEPOSITO</v>
      </c>
      <c r="E697" s="19"/>
      <c r="F697" s="20"/>
      <c r="G697" s="21">
        <f>G466</f>
        <v>15746.26</v>
      </c>
    </row>
    <row r="698" spans="1:7" x14ac:dyDescent="0.25">
      <c r="A698" s="18"/>
      <c r="B698" s="18"/>
      <c r="C698" s="18"/>
      <c r="D698" s="28" t="str">
        <f>D511</f>
        <v>OBRA CIVIL INSTALACIONES ELECTRICAS DEPOSITO</v>
      </c>
      <c r="E698" s="19"/>
      <c r="F698" s="20"/>
      <c r="G698" s="21">
        <f>G511</f>
        <v>1645.58</v>
      </c>
    </row>
    <row r="699" spans="1:7" x14ac:dyDescent="0.25">
      <c r="A699" s="18"/>
      <c r="B699" s="18"/>
      <c r="C699" s="18"/>
      <c r="D699" s="28" t="str">
        <f>D517</f>
        <v>DERIVACION INDIVIDUAL USI</v>
      </c>
      <c r="E699" s="19"/>
      <c r="F699" s="20"/>
      <c r="G699" s="21">
        <f>G517</f>
        <v>3292.3</v>
      </c>
    </row>
    <row r="700" spans="1:7" x14ac:dyDescent="0.25">
      <c r="A700" s="18"/>
      <c r="B700" s="18"/>
      <c r="C700" s="18"/>
      <c r="D700" s="28" t="str">
        <f>D522</f>
        <v>OBRA CIVIL E INSTALACIONES</v>
      </c>
      <c r="E700" s="19"/>
      <c r="F700" s="20"/>
      <c r="G700" s="21">
        <f>G522</f>
        <v>1919.07</v>
      </c>
    </row>
    <row r="701" spans="1:7" x14ac:dyDescent="0.25">
      <c r="A701" s="18"/>
      <c r="B701" s="18"/>
      <c r="C701" s="18"/>
      <c r="D701" s="28" t="str">
        <f>D535</f>
        <v>OBRA CIVIL E INSTALACIÓN CPM DEPOSITO</v>
      </c>
      <c r="E701" s="19"/>
      <c r="F701" s="20"/>
      <c r="G701" s="21">
        <f>G535</f>
        <v>2008.81</v>
      </c>
    </row>
    <row r="702" spans="1:7" x14ac:dyDescent="0.25">
      <c r="A702" s="18"/>
      <c r="B702" s="18"/>
      <c r="C702" s="18"/>
      <c r="D702" s="28" t="str">
        <f>D546</f>
        <v>DERIVACIÓN INDIVIDUAL</v>
      </c>
      <c r="E702" s="19"/>
      <c r="F702" s="20"/>
      <c r="G702" s="21">
        <f>G546</f>
        <v>15090.9</v>
      </c>
    </row>
    <row r="703" spans="1:7" x14ac:dyDescent="0.25">
      <c r="A703" s="18"/>
      <c r="B703" s="18"/>
      <c r="C703" s="18"/>
      <c r="D703" s="28" t="str">
        <f>D551</f>
        <v xml:space="preserve">CUADRO GENERAL PROTECCION </v>
      </c>
      <c r="E703" s="19"/>
      <c r="F703" s="20"/>
      <c r="G703" s="21">
        <f>G551</f>
        <v>25692.92</v>
      </c>
    </row>
    <row r="704" spans="1:7" x14ac:dyDescent="0.25">
      <c r="A704" s="18"/>
      <c r="B704" s="18"/>
      <c r="C704" s="18"/>
      <c r="D704" s="28" t="str">
        <f>D618</f>
        <v xml:space="preserve">INSTALACIÓN CAMPO </v>
      </c>
      <c r="E704" s="19"/>
      <c r="F704" s="20"/>
      <c r="G704" s="21">
        <f>G618</f>
        <v>2258.17</v>
      </c>
    </row>
    <row r="705" spans="1:7" x14ac:dyDescent="0.25">
      <c r="A705" s="18"/>
      <c r="B705" s="18"/>
      <c r="C705" s="18"/>
      <c r="D705" s="28" t="str">
        <f>D635</f>
        <v>EQUIPOS ELECTROMECANICOS</v>
      </c>
      <c r="E705" s="19"/>
      <c r="F705" s="20"/>
      <c r="G705" s="21">
        <f>G635</f>
        <v>2185.7199999999998</v>
      </c>
    </row>
    <row r="706" spans="1:7" x14ac:dyDescent="0.25">
      <c r="A706" s="18"/>
      <c r="B706" s="18"/>
      <c r="C706" s="18"/>
      <c r="D706" s="28" t="str">
        <f>D639</f>
        <v>COMUNICACION DEP. BELZUNCE-DEP. USI</v>
      </c>
      <c r="E706" s="19"/>
      <c r="F706" s="20"/>
      <c r="G706" s="21">
        <f>G639</f>
        <v>16081.13</v>
      </c>
    </row>
    <row r="707" spans="1:7" x14ac:dyDescent="0.25">
      <c r="A707" s="18"/>
      <c r="B707" s="18"/>
      <c r="C707" s="18"/>
      <c r="D707" s="28" t="str">
        <f>D644</f>
        <v>LEGALIZACIÓN INSTALACIÓN</v>
      </c>
      <c r="E707" s="19"/>
      <c r="F707" s="20"/>
      <c r="G707" s="21">
        <f>G644</f>
        <v>1068.48</v>
      </c>
    </row>
    <row r="708" spans="1:7" x14ac:dyDescent="0.25">
      <c r="A708" s="18"/>
      <c r="B708" s="18"/>
      <c r="C708" s="18"/>
      <c r="D708" s="28" t="str">
        <f>D649</f>
        <v>GESTIÓN DE RESIDUOS</v>
      </c>
      <c r="E708" s="19"/>
      <c r="F708" s="20"/>
      <c r="G708" s="21">
        <f>G649</f>
        <v>4624.66</v>
      </c>
    </row>
    <row r="709" spans="1:7" x14ac:dyDescent="0.25">
      <c r="A709" s="18"/>
      <c r="B709" s="18"/>
      <c r="C709" s="18"/>
      <c r="D709" s="28" t="str">
        <f>D658</f>
        <v>SEÑALIZACIÓN.</v>
      </c>
      <c r="E709" s="19"/>
      <c r="F709" s="20"/>
      <c r="G709" s="21">
        <f>G658</f>
        <v>9551.33</v>
      </c>
    </row>
    <row r="710" spans="1:7" x14ac:dyDescent="0.25">
      <c r="A710" s="18"/>
      <c r="B710" s="18"/>
      <c r="C710" s="18"/>
      <c r="D710" s="28" t="str">
        <f>D672</f>
        <v>SEGURIDAD Y SALUD</v>
      </c>
      <c r="E710" s="19"/>
      <c r="F710" s="20"/>
      <c r="G710" s="21">
        <f>G672</f>
        <v>6449.09</v>
      </c>
    </row>
  </sheetData>
  <mergeCells count="2">
    <mergeCell ref="E1:G1"/>
    <mergeCell ref="E676:G676"/>
  </mergeCell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Aranega Liria</dc:creator>
  <cp:lastModifiedBy>Luis Aranega Liria</cp:lastModifiedBy>
  <dcterms:created xsi:type="dcterms:W3CDTF">2023-07-04T11:32:09Z</dcterms:created>
  <dcterms:modified xsi:type="dcterms:W3CDTF">2023-07-04T11:33:29Z</dcterms:modified>
</cp:coreProperties>
</file>